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LNEUTAA\Documents\disco d\AÑO 2024\14-CONCEJAL ARIAS\2024\6- JUNIO 2024\"/>
    </mc:Choice>
  </mc:AlternateContent>
  <bookViews>
    <workbookView xWindow="0" yWindow="0" windowWidth="28800" windowHeight="11835"/>
  </bookViews>
  <sheets>
    <sheet name="JUNIO 24" sheetId="1" r:id="rId1"/>
  </sheets>
  <definedNames>
    <definedName name="_xlnm._FilterDatabase" localSheetId="0" hidden="1">'JUNIO 24'!$A$8:$L$283</definedName>
    <definedName name="_xlnm.Print_Area" localSheetId="0">'JUNIO 24'!$B$1:$L$294</definedName>
    <definedName name="_xlnm.Print_Titles" localSheetId="0">'JUNIO 24'!$1:$8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3" i="1" l="1"/>
  <c r="A263" i="1"/>
  <c r="L259" i="1" l="1"/>
  <c r="A259" i="1"/>
  <c r="L282" i="1" l="1"/>
  <c r="A282" i="1"/>
  <c r="L281" i="1"/>
  <c r="A270" i="1" l="1"/>
  <c r="A269" i="1"/>
  <c r="A268" i="1"/>
  <c r="A267" i="1"/>
  <c r="A266" i="1"/>
  <c r="A265" i="1"/>
  <c r="A264" i="1"/>
  <c r="A262" i="1"/>
  <c r="A261" i="1"/>
  <c r="A260" i="1"/>
  <c r="A258" i="1"/>
  <c r="A257" i="1"/>
  <c r="L260" i="1"/>
  <c r="L229" i="1"/>
  <c r="A229" i="1"/>
  <c r="L274" i="1" l="1"/>
  <c r="A283" i="1" l="1"/>
  <c r="A281" i="1"/>
  <c r="A280" i="1"/>
  <c r="A279" i="1"/>
  <c r="A278" i="1"/>
  <c r="A277" i="1"/>
  <c r="A276" i="1"/>
  <c r="A275" i="1"/>
  <c r="A274" i="1"/>
  <c r="A273" i="1"/>
  <c r="A272" i="1"/>
  <c r="A271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L228" i="1"/>
  <c r="L206" i="1"/>
  <c r="L231" i="1" l="1"/>
  <c r="L230" i="1"/>
  <c r="L227" i="1"/>
  <c r="L226" i="1"/>
  <c r="L225" i="1"/>
  <c r="L224" i="1"/>
  <c r="L223" i="1"/>
  <c r="L222" i="1"/>
  <c r="L221" i="1"/>
  <c r="L220" i="1"/>
  <c r="L261" i="1" l="1"/>
  <c r="L266" i="1" l="1"/>
  <c r="L30" i="1"/>
  <c r="L245" i="1" l="1"/>
  <c r="L28" i="1"/>
  <c r="L262" i="1" l="1"/>
  <c r="L258" i="1"/>
  <c r="L24" i="1" l="1"/>
  <c r="L257" i="1" l="1"/>
  <c r="L77" i="1"/>
  <c r="K283" i="1" l="1"/>
  <c r="J283" i="1"/>
  <c r="I283" i="1"/>
  <c r="H283" i="1"/>
  <c r="G283" i="1"/>
  <c r="F283" i="1"/>
  <c r="E283" i="1"/>
  <c r="L280" i="1"/>
  <c r="K275" i="1"/>
  <c r="J275" i="1"/>
  <c r="I275" i="1"/>
  <c r="H275" i="1"/>
  <c r="G275" i="1"/>
  <c r="F275" i="1"/>
  <c r="E275" i="1"/>
  <c r="L275" i="1"/>
  <c r="K273" i="1"/>
  <c r="J273" i="1"/>
  <c r="I273" i="1"/>
  <c r="H273" i="1"/>
  <c r="G273" i="1"/>
  <c r="F273" i="1"/>
  <c r="E273" i="1"/>
  <c r="L272" i="1"/>
  <c r="L273" i="1" s="1"/>
  <c r="K271" i="1"/>
  <c r="J271" i="1"/>
  <c r="I271" i="1"/>
  <c r="H271" i="1"/>
  <c r="G271" i="1"/>
  <c r="F271" i="1"/>
  <c r="E271" i="1"/>
  <c r="L270" i="1"/>
  <c r="L269" i="1"/>
  <c r="L268" i="1"/>
  <c r="L267" i="1"/>
  <c r="L265" i="1"/>
  <c r="L264" i="1"/>
  <c r="L256" i="1"/>
  <c r="L255" i="1"/>
  <c r="L254" i="1"/>
  <c r="L253" i="1"/>
  <c r="L252" i="1"/>
  <c r="L251" i="1"/>
  <c r="K250" i="1"/>
  <c r="J250" i="1"/>
  <c r="I250" i="1"/>
  <c r="H250" i="1"/>
  <c r="G250" i="1"/>
  <c r="F250" i="1"/>
  <c r="E250" i="1"/>
  <c r="L249" i="1"/>
  <c r="L248" i="1"/>
  <c r="K247" i="1"/>
  <c r="J247" i="1"/>
  <c r="I247" i="1"/>
  <c r="H247" i="1"/>
  <c r="G247" i="1"/>
  <c r="F247" i="1"/>
  <c r="E247" i="1"/>
  <c r="L246" i="1"/>
  <c r="L244" i="1"/>
  <c r="L243" i="1"/>
  <c r="L242" i="1"/>
  <c r="L241" i="1"/>
  <c r="L240" i="1"/>
  <c r="L239" i="1"/>
  <c r="K238" i="1"/>
  <c r="J238" i="1"/>
  <c r="I238" i="1"/>
  <c r="H238" i="1"/>
  <c r="G238" i="1"/>
  <c r="F238" i="1"/>
  <c r="E238" i="1"/>
  <c r="L237" i="1"/>
  <c r="L236" i="1"/>
  <c r="L235" i="1"/>
  <c r="L234" i="1"/>
  <c r="L233" i="1"/>
  <c r="L232" i="1"/>
  <c r="K219" i="1"/>
  <c r="J219" i="1"/>
  <c r="I219" i="1"/>
  <c r="H219" i="1"/>
  <c r="G219" i="1"/>
  <c r="F219" i="1"/>
  <c r="E219" i="1"/>
  <c r="L218" i="1"/>
  <c r="L217" i="1"/>
  <c r="L216" i="1"/>
  <c r="L215" i="1"/>
  <c r="L214" i="1"/>
  <c r="K213" i="1"/>
  <c r="J213" i="1"/>
  <c r="I213" i="1"/>
  <c r="H213" i="1"/>
  <c r="G213" i="1"/>
  <c r="F213" i="1"/>
  <c r="E213" i="1"/>
  <c r="L212" i="1"/>
  <c r="L211" i="1"/>
  <c r="L210" i="1"/>
  <c r="L209" i="1"/>
  <c r="L208" i="1"/>
  <c r="L207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K192" i="1"/>
  <c r="J192" i="1"/>
  <c r="I192" i="1"/>
  <c r="H192" i="1"/>
  <c r="G192" i="1"/>
  <c r="F192" i="1"/>
  <c r="E192" i="1"/>
  <c r="L191" i="1"/>
  <c r="L190" i="1"/>
  <c r="L189" i="1"/>
  <c r="L188" i="1"/>
  <c r="L187" i="1"/>
  <c r="L186" i="1"/>
  <c r="L185" i="1"/>
  <c r="L184" i="1"/>
  <c r="K183" i="1"/>
  <c r="J183" i="1"/>
  <c r="I183" i="1"/>
  <c r="H183" i="1"/>
  <c r="G183" i="1"/>
  <c r="F183" i="1"/>
  <c r="E183" i="1"/>
  <c r="L182" i="1"/>
  <c r="L181" i="1"/>
  <c r="L180" i="1"/>
  <c r="K179" i="1"/>
  <c r="J179" i="1"/>
  <c r="I179" i="1"/>
  <c r="H179" i="1"/>
  <c r="G179" i="1"/>
  <c r="F179" i="1"/>
  <c r="E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K164" i="1"/>
  <c r="J164" i="1"/>
  <c r="I164" i="1"/>
  <c r="H164" i="1"/>
  <c r="G164" i="1"/>
  <c r="F164" i="1"/>
  <c r="E164" i="1"/>
  <c r="L163" i="1"/>
  <c r="L164" i="1" s="1"/>
  <c r="K162" i="1"/>
  <c r="J162" i="1"/>
  <c r="I162" i="1"/>
  <c r="H162" i="1"/>
  <c r="G162" i="1"/>
  <c r="F162" i="1"/>
  <c r="E162" i="1"/>
  <c r="L161" i="1"/>
  <c r="L162" i="1" s="1"/>
  <c r="K160" i="1"/>
  <c r="J160" i="1"/>
  <c r="I160" i="1"/>
  <c r="H160" i="1"/>
  <c r="G160" i="1"/>
  <c r="F160" i="1"/>
  <c r="E160" i="1"/>
  <c r="L159" i="1"/>
  <c r="L160" i="1" s="1"/>
  <c r="K158" i="1"/>
  <c r="J158" i="1"/>
  <c r="I158" i="1"/>
  <c r="H158" i="1"/>
  <c r="G158" i="1"/>
  <c r="F158" i="1"/>
  <c r="E158" i="1"/>
  <c r="L157" i="1"/>
  <c r="L158" i="1" s="1"/>
  <c r="K156" i="1"/>
  <c r="J156" i="1"/>
  <c r="I156" i="1"/>
  <c r="H156" i="1"/>
  <c r="G156" i="1"/>
  <c r="F156" i="1"/>
  <c r="E156" i="1"/>
  <c r="L155" i="1"/>
  <c r="L156" i="1" s="1"/>
  <c r="K154" i="1"/>
  <c r="J154" i="1"/>
  <c r="I154" i="1"/>
  <c r="H154" i="1"/>
  <c r="G154" i="1"/>
  <c r="F154" i="1"/>
  <c r="E154" i="1"/>
  <c r="L153" i="1"/>
  <c r="L154" i="1" s="1"/>
  <c r="K152" i="1"/>
  <c r="J152" i="1"/>
  <c r="I152" i="1"/>
  <c r="H152" i="1"/>
  <c r="G152" i="1"/>
  <c r="F152" i="1"/>
  <c r="E152" i="1"/>
  <c r="L151" i="1"/>
  <c r="L152" i="1" s="1"/>
  <c r="K150" i="1"/>
  <c r="J150" i="1"/>
  <c r="I150" i="1"/>
  <c r="H150" i="1"/>
  <c r="G150" i="1"/>
  <c r="F150" i="1"/>
  <c r="E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K113" i="1"/>
  <c r="J113" i="1"/>
  <c r="I113" i="1"/>
  <c r="H113" i="1"/>
  <c r="G113" i="1"/>
  <c r="F113" i="1"/>
  <c r="E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K91" i="1"/>
  <c r="J91" i="1"/>
  <c r="I91" i="1"/>
  <c r="H91" i="1"/>
  <c r="G91" i="1"/>
  <c r="F91" i="1"/>
  <c r="E91" i="1"/>
  <c r="L90" i="1"/>
  <c r="L91" i="1" s="1"/>
  <c r="K89" i="1"/>
  <c r="J89" i="1"/>
  <c r="I89" i="1"/>
  <c r="H89" i="1"/>
  <c r="G89" i="1"/>
  <c r="F89" i="1"/>
  <c r="E89" i="1"/>
  <c r="L88" i="1"/>
  <c r="L89" i="1" s="1"/>
  <c r="K87" i="1"/>
  <c r="J87" i="1"/>
  <c r="I87" i="1"/>
  <c r="H87" i="1"/>
  <c r="G87" i="1"/>
  <c r="F87" i="1"/>
  <c r="E87" i="1"/>
  <c r="L86" i="1"/>
  <c r="L85" i="1"/>
  <c r="L84" i="1"/>
  <c r="L83" i="1"/>
  <c r="L82" i="1"/>
  <c r="L81" i="1"/>
  <c r="L80" i="1"/>
  <c r="L79" i="1"/>
  <c r="L78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K59" i="1"/>
  <c r="J59" i="1"/>
  <c r="I59" i="1"/>
  <c r="H59" i="1"/>
  <c r="G59" i="1"/>
  <c r="F59" i="1"/>
  <c r="E59" i="1"/>
  <c r="L58" i="1"/>
  <c r="L59" i="1" s="1"/>
  <c r="K57" i="1"/>
  <c r="J57" i="1"/>
  <c r="I57" i="1"/>
  <c r="H57" i="1"/>
  <c r="G57" i="1"/>
  <c r="F57" i="1"/>
  <c r="E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K39" i="1"/>
  <c r="J39" i="1"/>
  <c r="I39" i="1"/>
  <c r="H39" i="1"/>
  <c r="G39" i="1"/>
  <c r="F39" i="1"/>
  <c r="E39" i="1"/>
  <c r="L38" i="1"/>
  <c r="L37" i="1"/>
  <c r="L36" i="1"/>
  <c r="L35" i="1"/>
  <c r="L34" i="1"/>
  <c r="L33" i="1"/>
  <c r="L32" i="1"/>
  <c r="L31" i="1"/>
  <c r="L29" i="1"/>
  <c r="L27" i="1"/>
  <c r="L26" i="1"/>
  <c r="L25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A9" i="1"/>
  <c r="I276" i="1" l="1"/>
  <c r="I286" i="1" s="1"/>
  <c r="I289" i="1" s="1"/>
  <c r="J276" i="1"/>
  <c r="J286" i="1" s="1"/>
  <c r="J289" i="1" s="1"/>
  <c r="K276" i="1"/>
  <c r="K286" i="1" s="1"/>
  <c r="K289" i="1" s="1"/>
  <c r="E276" i="1"/>
  <c r="E286" i="1" s="1"/>
  <c r="E289" i="1" s="1"/>
  <c r="F276" i="1"/>
  <c r="F286" i="1" s="1"/>
  <c r="F289" i="1" s="1"/>
  <c r="G276" i="1"/>
  <c r="G286" i="1" s="1"/>
  <c r="G289" i="1" s="1"/>
  <c r="H276" i="1"/>
  <c r="H286" i="1" s="1"/>
  <c r="H289" i="1" s="1"/>
  <c r="L238" i="1"/>
  <c r="L250" i="1"/>
  <c r="L283" i="1"/>
  <c r="L271" i="1"/>
  <c r="L247" i="1"/>
  <c r="L219" i="1"/>
  <c r="L213" i="1"/>
  <c r="L192" i="1"/>
  <c r="L183" i="1"/>
  <c r="L179" i="1"/>
  <c r="L150" i="1"/>
  <c r="L113" i="1"/>
  <c r="L87" i="1"/>
  <c r="L57" i="1"/>
  <c r="L39" i="1"/>
  <c r="L276" i="1" l="1"/>
  <c r="L286" i="1" s="1"/>
  <c r="L289" i="1" s="1"/>
</calcChain>
</file>

<file path=xl/sharedStrings.xml><?xml version="1.0" encoding="utf-8"?>
<sst xmlns="http://schemas.openxmlformats.org/spreadsheetml/2006/main" count="544" uniqueCount="254">
  <si>
    <t>ESTADO DE CARTERA POR EDADES</t>
  </si>
  <si>
    <t>OFICINA DE CARTERA</t>
  </si>
  <si>
    <t>SUBRED INTEGRADA DE SERVICIOS DE SALUD SUR OCCIDENTE</t>
  </si>
  <si>
    <t>PLAN DE BENEFICIO</t>
  </si>
  <si>
    <t>DOCUMENTO</t>
  </si>
  <si>
    <t>TERPRINOM</t>
  </si>
  <si>
    <t>0 a 30 días</t>
  </si>
  <si>
    <t>31 a 60 días</t>
  </si>
  <si>
    <t>61 a 90 días</t>
  </si>
  <si>
    <t>90 a 180 días</t>
  </si>
  <si>
    <t>180 a 360 días</t>
  </si>
  <si>
    <t>Giro abono a facturación pendiente por identificar</t>
  </si>
  <si>
    <t>A_CONTRIBUTIVO</t>
  </si>
  <si>
    <t>FONDO DE PASIVO SOCIAL DE FERROCARRILES NACIONALES DE COLOMBIA</t>
  </si>
  <si>
    <t>SALUD TOTAL ENTIDAD PROMOTORA DE SALUD DEL REGIMEN CONTRIBUTIVO Y DEL REGIMEN SUBSIDIADO S A</t>
  </si>
  <si>
    <t>S.O.S. ENTIDAD PROMOTORA DE SALUD SERVICIO OCCIDENTAL DE SALUD S.A.</t>
  </si>
  <si>
    <t>ASOCIACION MUTUAL SER EMPRESA SOLIDARIA DE SALUD EPS-S</t>
  </si>
  <si>
    <t>PIJAOS SALUD EPSI</t>
  </si>
  <si>
    <t>AIC ASOCIACION INDIGENA DEL CAUCA AIC EPS-INDIGENA</t>
  </si>
  <si>
    <t>DUSAKAWI EPS-I ASOCIACION DE CABILDOS INDIGENAS DEL CESAR Y GUAJIRA</t>
  </si>
  <si>
    <t>FAMISANAR ENTIDAD PROMOTORA DE SALUD S A S</t>
  </si>
  <si>
    <t>MALLAMAS ENTIDAD PROMOTORA DE SALUD MALLAMAS E P S INDIGENA</t>
  </si>
  <si>
    <t>COMPENSAR - CAJA DE COMPENSACION FAMILIAR</t>
  </si>
  <si>
    <t>CAJACOPI - CAJA DE COMPENSACION FAMILIAR CAJACOPI ATLANTICO</t>
  </si>
  <si>
    <t>CAJA DE COMPENSACION FAMILIAR DEL ORIENTE COLOMBIANO COMFAORIENTE</t>
  </si>
  <si>
    <t>CAJA DE COMPENSACION FAMILIAR DEL CHOCO</t>
  </si>
  <si>
    <t>CAPRESOCA E.P.S.</t>
  </si>
  <si>
    <t>NUEVA EMPRESA PROMOTORA DE SALUD S.A.</t>
  </si>
  <si>
    <t>COOSALUD ENTIDAD PROMOTORA DE SALUD S.A.</t>
  </si>
  <si>
    <t>CAPITAL SALUD ENTIDAD PROMOTORA DE SALUD DEL REGIMEN SUBSIDIADO S.A.S.</t>
  </si>
  <si>
    <t>ALIANZA MEDELLIN ANTIOQUIA EPS S.A.S. - SAVIA SALUD EPS</t>
  </si>
  <si>
    <t>FUNDACION SALUD MIA EPS</t>
  </si>
  <si>
    <t>ASMET SALUD EPS SAS</t>
  </si>
  <si>
    <t>EMSSANAR ENTIDAD PROMOTORA DE SALUD S.A.S.</t>
  </si>
  <si>
    <t>MEDIMÁS EPS S.A.S.</t>
  </si>
  <si>
    <t>CAJACOPI EPS S.A.S.</t>
  </si>
  <si>
    <t>EPS Y MEDICINA PREPAGADA SURAMERICANA S.A.</t>
  </si>
  <si>
    <t>COMFENALCO VALLE DELAGENTE-CAJA DE COMPENSACION FAMILIAR DEL VALLE DEL CAUCA</t>
  </si>
  <si>
    <t>EPS FAMILIAR DE COLOMBIA S.A.S.</t>
  </si>
  <si>
    <t>Total A_CONTRIBUTIVO</t>
  </si>
  <si>
    <t>B_EPS LIQUIDADA</t>
  </si>
  <si>
    <t>COOMEVA ENTIDAD PROMOTORA DE SALUD S.A.</t>
  </si>
  <si>
    <t>COMFACUNDI - CAJA DE COMPENSACION FAMILIAR DE CUNDINAMARCA</t>
  </si>
  <si>
    <t>EMPRESA PROMOTORA DE SALUD ECOOPSOS EPS S.A.S.</t>
  </si>
  <si>
    <t>CAFESALUD ENTIDAD PROMOTORA DE SALUD SA</t>
  </si>
  <si>
    <t>SALUDCOOP ENTIDAD PROMOTORA DE SALUD ORGANISMO COOPERATIVO SALUDCOOP EN LIQUIDACION</t>
  </si>
  <si>
    <t>COMPARTA COOPERATIVA DE SALUD COMUNITARIO EMPRESA PROMOTORA DE SALUD SUBSIDIADA COMPARTA EPS-S</t>
  </si>
  <si>
    <t>EMDISALUD - EMPRESA MUTUAL PARA EL DESARROLLO INTEGRAL DE LA SALUD E.S.S.</t>
  </si>
  <si>
    <t>AMBUQ ASOCIACION MUTUAL BARRIOS UNIDOS DE QUIBDO E.S.S</t>
  </si>
  <si>
    <t>CRUZ BLANCA ENTIDAD PROMOTORA DE SALUD S.A.</t>
  </si>
  <si>
    <t>SALUDVIDA S.A. EMPRESA PROMOTORA DE SALUD EPS</t>
  </si>
  <si>
    <t>COMFACOR CAJA DE COMPENSACION FAMILIAR DE CORDOBA</t>
  </si>
  <si>
    <t>CAJA DE COMPENSACION FAMILIAR DEL HUILA</t>
  </si>
  <si>
    <t>CAJA DE COMPENSACION FAMILIAR DE NARIÑO</t>
  </si>
  <si>
    <t>CAJA DE COMPENSACION FAMILIAR DE LA GUAJIRA</t>
  </si>
  <si>
    <t>CAJA DE COMPENSACION FAMILIAR DE SUCRE</t>
  </si>
  <si>
    <t>ENTIDAD PROMOTORA DE SALUD DEL REGIMEN SUBSIDIADO EPSS CONVIDA</t>
  </si>
  <si>
    <t>Total B_EPS LIQUIDADA</t>
  </si>
  <si>
    <t>E_CAPITA</t>
  </si>
  <si>
    <t>Total E_CAPITA</t>
  </si>
  <si>
    <t>C_SUBSIDIADO</t>
  </si>
  <si>
    <t>ANAS WAYUU E P S I</t>
  </si>
  <si>
    <t>CAJA DE COMPENSACION FAMILIAR DE ANTIOQUIA COMFAMA</t>
  </si>
  <si>
    <t>Total C_SUBSIDIADO</t>
  </si>
  <si>
    <t>PGP</t>
  </si>
  <si>
    <t>Total PGP</t>
  </si>
  <si>
    <t>PYD</t>
  </si>
  <si>
    <t>Total PYD</t>
  </si>
  <si>
    <t>D_EPS-S LIQUIDADA</t>
  </si>
  <si>
    <t>MANEXKA E.P.S.I ASOCIACION DE CABILDOS DEL RESGUARDO INDIGENA ZENU DE SAN ANDRES DE SOTAVENTO CORDOBA Y SUCRE</t>
  </si>
  <si>
    <t>CAJA DE COMPENSACION FAMILIAR DE CARTAGENA</t>
  </si>
  <si>
    <t>="CAJA DE PREVISION SOCIAL DE COMUNICACIONES "CAPRECOM" EICE EN LIQUIDACIÓN"</t>
  </si>
  <si>
    <t>EPSS COMFASUCRE</t>
  </si>
  <si>
    <t>Total D_EPS-S LIQUIDADA</t>
  </si>
  <si>
    <t>F_ENTES</t>
  </si>
  <si>
    <t>GOBIERNO DEPARTAMENTAL DEL TOLIMA</t>
  </si>
  <si>
    <t>ENCARGO FIDUCIARIO DEPARTAMENTO DEL VALLE DEL CAUCA</t>
  </si>
  <si>
    <t>DEPARTAMENTO DE ANTIOQUIA</t>
  </si>
  <si>
    <t>DEPARTAMENTO DEL CAUCA</t>
  </si>
  <si>
    <t>DEPARTAMENTO DEL META</t>
  </si>
  <si>
    <t>BOGOTA DISTRITO CAPITAL</t>
  </si>
  <si>
    <t>DEPARTAMENTO DE CUNDINAMARCA</t>
  </si>
  <si>
    <t>UNIDAD ADMINISTRATIVA ESPECIAL DE SALUD DE ARAUCA</t>
  </si>
  <si>
    <t>GOBERNACION DEL MAGDALENA</t>
  </si>
  <si>
    <t>DEPARTAMENTO DEL CAQUETA</t>
  </si>
  <si>
    <t>DEPARTAMENTO DE CORDOBA</t>
  </si>
  <si>
    <t>DEPARTAMENTO NORTE DE SANTANDER</t>
  </si>
  <si>
    <t>SECRETARIA  DE PUTUMAYO</t>
  </si>
  <si>
    <t>SECRETARIA DE SALUD DE BOYACA</t>
  </si>
  <si>
    <t>SECRETARIA DE SALUD DEL AMAZONAS</t>
  </si>
  <si>
    <t>INSTITUTO DEPARTAMENTAL DE SALUD DE ARAUCA IDESA</t>
  </si>
  <si>
    <t>DEPARTAMENTO DEL QUINDIO</t>
  </si>
  <si>
    <t>DEPARTAMENTO DEL ATLANTICO</t>
  </si>
  <si>
    <t>DEPARTAMENTO DE SANTANDER</t>
  </si>
  <si>
    <t>DEPARTAMENTO DEL VALLE DEL CAUCA</t>
  </si>
  <si>
    <t>SECRETARIA DE SALUD DEPARTAMENTAL DE BOLIVAR</t>
  </si>
  <si>
    <t>INSTITUTO DEPARTAMENTAL DE SALUD DE NORTE DE SANTANDER</t>
  </si>
  <si>
    <t>DEPARTAMENTO ADMINISTRATIVO DE SALUD Y SEGURIDAD SOCIAL DEL CHOCO EN LIQUIDACION</t>
  </si>
  <si>
    <t>INSTITUTO DEPARTAMENTAL DE SALUD DE NARINO</t>
  </si>
  <si>
    <t>DEPARTAMENTO DE BOYACA</t>
  </si>
  <si>
    <t>SECRETARIA DEPARTAMENTAL DE SALUD DEL GUAVIARE</t>
  </si>
  <si>
    <t>DISTRITO TURISTICO CULTURAL E HISTORICO DE SANTA MARTA</t>
  </si>
  <si>
    <t>DEPARTAMENTO DE RISARALDA</t>
  </si>
  <si>
    <t>SECRETARIA SALUD VICHADA</t>
  </si>
  <si>
    <t>SERVICIO SECCIONAL DE SALUD DE LA GUAJIRA</t>
  </si>
  <si>
    <t>DEPARTAMENTO DE SUCRE</t>
  </si>
  <si>
    <t>DASSALUD DPTO EN SALUD SUCRE</t>
  </si>
  <si>
    <t>SECRETARIA DEPARTAMENTAL DE SALUD</t>
  </si>
  <si>
    <t>DEPARTAMENTO DE LA GUAJIRA</t>
  </si>
  <si>
    <t>DEPARTAMENTO DEL CASANARE</t>
  </si>
  <si>
    <t>MUNICIPIO DE EL PIÑON - MAGDALENA</t>
  </si>
  <si>
    <t>Total F_ENTES</t>
  </si>
  <si>
    <t>R_VINCULADO</t>
  </si>
  <si>
    <t>FONDO FINANCIERO DISTRITAL DE SALUD</t>
  </si>
  <si>
    <t>Total R_VINCULADO</t>
  </si>
  <si>
    <t>P_ESCOLAR FFDS</t>
  </si>
  <si>
    <t>Total P_ESCOLAR FFDS</t>
  </si>
  <si>
    <t>GRATUIDAD</t>
  </si>
  <si>
    <t>Total GRATUIDAD</t>
  </si>
  <si>
    <t>FFDS SALUD MENTAL</t>
  </si>
  <si>
    <t>Total FFD SALUD MENTAL</t>
  </si>
  <si>
    <t>Q_APH</t>
  </si>
  <si>
    <t>Total Q_APH</t>
  </si>
  <si>
    <t>M_PIC</t>
  </si>
  <si>
    <t>Total M_PIC</t>
  </si>
  <si>
    <t>S_DESPLAZADO</t>
  </si>
  <si>
    <t>Total S_DESPLAZADO</t>
  </si>
  <si>
    <t>H_SOAT</t>
  </si>
  <si>
    <t>SEGUROS COMERCIALES BOLIVAR S.A.</t>
  </si>
  <si>
    <t>AXA COLPATRIA SEGUROS S.A.</t>
  </si>
  <si>
    <t>LA PREVISORA S A COMPAÑIA DE SEGUROS</t>
  </si>
  <si>
    <t>SEGUROS DEL ESTADO S.A.</t>
  </si>
  <si>
    <t>LA EQUIDAD SEGUROS GENERALES ORGANISMO COOPERATIVO</t>
  </si>
  <si>
    <t>COMPAÑIA MUNDIAL DE SEGUROS S.A.</t>
  </si>
  <si>
    <t>LIBERTY SEGUROS S.A.</t>
  </si>
  <si>
    <t>ASEGURADORA SOLIDARIA DE COLOMBIA ENTIDAD COOPERATIVA</t>
  </si>
  <si>
    <t>SEGUROS GENERALES SURAMERICANA S. A.</t>
  </si>
  <si>
    <t>MAPFRE SEGUROS GENERALES DE COLOMBIA S A</t>
  </si>
  <si>
    <t>ADMINISTRADORA DE LOS RECURSOS DEL SISTEMA GENERAL DE SEGURIDAD SOCIAL EN SALUD</t>
  </si>
  <si>
    <t>HDI SEGUROS S A</t>
  </si>
  <si>
    <t>COMPANIA DE SEGUROS COLMENA S A</t>
  </si>
  <si>
    <t>CARDIF COLOMBIA SEGUROS GENERALES S.A</t>
  </si>
  <si>
    <t>Total H_SOAT</t>
  </si>
  <si>
    <t>ZD_RECLAMACIONES FOSYGA</t>
  </si>
  <si>
    <t>CONSORCIO SAYP 2011</t>
  </si>
  <si>
    <t>UNION TEMPORAL FOSYGA 2014</t>
  </si>
  <si>
    <t>Total ZD_RECLAMACIONES FOSYGA</t>
  </si>
  <si>
    <t>I_ARL</t>
  </si>
  <si>
    <t>AXA COLPATRIA SEGUROS DE VIDA S.A.</t>
  </si>
  <si>
    <t>COMPAÑIA DE SEGUROS BOLIVAR S.A.</t>
  </si>
  <si>
    <t>POSITIVA COMPAÑIA DE SEGUROS S. A.</t>
  </si>
  <si>
    <t>RIESGOS LABORALES COLMENA S.A</t>
  </si>
  <si>
    <t>LA EQUIDAD SEGUROS DE VIDA ORGANISMO COOPERATIVO</t>
  </si>
  <si>
    <t>LIBERTY SEGUROS DE VIDA S.A</t>
  </si>
  <si>
    <t>SEGUROS DE RIESGOS LABORALES SURAMERICANA S.A.</t>
  </si>
  <si>
    <t>Total I_ARL</t>
  </si>
  <si>
    <t>J_IPS PRIVADAS</t>
  </si>
  <si>
    <t>ORGANIZACION CLINICA GENERAL DEL NORTE S.A.S</t>
  </si>
  <si>
    <t>UNION TEMPORAL SERVISALUD SAN JOSE</t>
  </si>
  <si>
    <t>UNION TEMPORAL MEDISALUD UT</t>
  </si>
  <si>
    <t>EMPRESA COOPERATIVA DE SERVICIOS DE SALUD EMCOSALUD</t>
  </si>
  <si>
    <t>SERVICIOS MEDICOS INTEGRALES DE SALUD SAS</t>
  </si>
  <si>
    <t>CLINICA COLSANITAS S A</t>
  </si>
  <si>
    <t>MEDICINA INTEGRAL S.A.</t>
  </si>
  <si>
    <t>UNIDAD MEDICO ASISTENCIAL DEL PUTUMAYO EMPRESA UNIPERSONAL</t>
  </si>
  <si>
    <t>FUNDACION ABOOD SHAIO</t>
  </si>
  <si>
    <t>HOSPITAL UNIVERSITARIO CLINICA SAN RAFAEL</t>
  </si>
  <si>
    <t>HOSPITAL UNIVERSITARIO SAN IGNACIO</t>
  </si>
  <si>
    <t>MEDICOS ASOCIADOS S.A.</t>
  </si>
  <si>
    <t>CRUZ ROJA COLOMBIANA SECCIONAL CUNDINAMARCA Y BOGOTA</t>
  </si>
  <si>
    <t>SOCIEDAD NACIONAL DE LA CRUZ ROJA COLOMBIANA</t>
  </si>
  <si>
    <t>UNIVERSIDAD NACIONAL DE COLOMBIA</t>
  </si>
  <si>
    <t>SUMIMEDICAL S.A.S.</t>
  </si>
  <si>
    <t>UNION TEMPORAL UNIDAD MEDICA SANTAFE U.T - 2.</t>
  </si>
  <si>
    <t>UNION TEMPORAL TOLIHUILA</t>
  </si>
  <si>
    <t>UNION TEMPORAL UT RED INTEGRADA FOSCAL-CUB</t>
  </si>
  <si>
    <t>Total J_IPS PRIVADAS</t>
  </si>
  <si>
    <t>K_IPS PUBLICAS</t>
  </si>
  <si>
    <t>HOSPITAL LOCAL ISMAEL ROLDAN VALENCIA E.S.E. DE QUIBDO</t>
  </si>
  <si>
    <t>ESE HOSPITAL NUESTRA SEÑORA DE LOS REMEDIOS DE RIOHACHA GUAJIRA</t>
  </si>
  <si>
    <t>EMPRESA SOCIAL DEL ESTADO HOSPITAL DEPARTAMENTAL SAN FRANCISCO DE ASIS DE QUIBDO EN LIQUIDACIÓN</t>
  </si>
  <si>
    <t>SUBRED INTEGRADA DE SERVICIOS DE SALUD NORTE E.S.E.</t>
  </si>
  <si>
    <t>INSTITUTO DISTRITAL DE CIENCIA, BIOTECNOLOGIA E INNOVACION EN SALUD</t>
  </si>
  <si>
    <t>Total K_IPS PUBLICAS</t>
  </si>
  <si>
    <t>L_REGIMEN ESPECIAL</t>
  </si>
  <si>
    <t>REGIONAL DE ASEGURAMIENTO EN SALUD NO 1</t>
  </si>
  <si>
    <t>JEFATURA DE SALUD DE FUERZA AEREA</t>
  </si>
  <si>
    <t>FIDEICOMISO FONDO NACIONAL DE SALUD</t>
  </si>
  <si>
    <t>DISPENSARIO MEDICO SUROCCIDENTE</t>
  </si>
  <si>
    <t>FIDUCIARIA LA PREVISORA S.A.</t>
  </si>
  <si>
    <t>UNIDAD PRESTADORA DE SALUD BOGOTA</t>
  </si>
  <si>
    <t>DISPENSARIO MEDICO NIVEL II BOGOTA</t>
  </si>
  <si>
    <t>ESM COMANDO AÉREO DE TRANSPORTE MILITAR</t>
  </si>
  <si>
    <t>ESM COMANDO AÉREO DE MANTENIMIENTO</t>
  </si>
  <si>
    <t>ESM COMANDO AEREO DE COMBATE NO. 3</t>
  </si>
  <si>
    <t>Total L_REGIMEN ESPECIAL</t>
  </si>
  <si>
    <t>O_ESCOLAR</t>
  </si>
  <si>
    <t>SEGUROS DE VIDA DEL ESTADO S.A.</t>
  </si>
  <si>
    <t>SEGUROS DE VIDA SURAMERICANA S.A.</t>
  </si>
  <si>
    <t>Total O_ESCOLAR</t>
  </si>
  <si>
    <t>ZB_PREPAGADA</t>
  </si>
  <si>
    <t>COLMEDICA MEDICINA PREPAGADA S A</t>
  </si>
  <si>
    <t>COLSANITAS</t>
  </si>
  <si>
    <t>Total ZB_PREPAGADA</t>
  </si>
  <si>
    <t>V_CONVENIO DOCENTE</t>
  </si>
  <si>
    <t>UNIVERSIDAD MILITAR NUEVA GRANADA</t>
  </si>
  <si>
    <t>INSTITUTO COLOMBIANO DE APRENDIZAJE (INCAP) SAS</t>
  </si>
  <si>
    <t>CAMPO ALTO ACESALUD S.A.S.</t>
  </si>
  <si>
    <t>FUNDACION UNIVERSITARIA SANITAS</t>
  </si>
  <si>
    <t>CEDEP LTDA</t>
  </si>
  <si>
    <t>PONTIFICIA UNIVERSIDAD JAVERIANA</t>
  </si>
  <si>
    <t>COLEGIO MAYOR DE NUESTRA SEÑORA DEL ROSARIO</t>
  </si>
  <si>
    <t>UNIVERSIDAD ANTONIO NARIÑO</t>
  </si>
  <si>
    <t>UNIVERSIDAD EL BOSQUE</t>
  </si>
  <si>
    <t>FUNDACION UNIVERSITARIA SAN MARTIN</t>
  </si>
  <si>
    <t>CORPORACION UNIVERSITARIA IBEROAMERICANA</t>
  </si>
  <si>
    <t>UNIVERSIDAD DE LA SABANA</t>
  </si>
  <si>
    <t>UNIVERSIDAD MANUELA BELTRAN UMB</t>
  </si>
  <si>
    <t>FUNDACION UNIVERSITARIA DEL AREA ANDINA</t>
  </si>
  <si>
    <t>Total V_CONVENIO DOCENTE</t>
  </si>
  <si>
    <t>letras y pagares</t>
  </si>
  <si>
    <t>LETRAS Y PAGARÉS</t>
  </si>
  <si>
    <t>Total letras y pagares</t>
  </si>
  <si>
    <t>OTROS PAGADORES</t>
  </si>
  <si>
    <t>FONDO NACIONAL DE GESTION DEL RIESGO DE DESASTRES</t>
  </si>
  <si>
    <t>Total OTROS PAGADORES</t>
  </si>
  <si>
    <t>Total general</t>
  </si>
  <si>
    <t>plan de beneficios</t>
  </si>
  <si>
    <t>SUBVENCIONES POR COBRAR</t>
  </si>
  <si>
    <t>Total Cartera Conciliada</t>
  </si>
  <si>
    <t>JOHAN EDUARDO MEDINA AGUILERA</t>
  </si>
  <si>
    <t>Area de Cartera</t>
  </si>
  <si>
    <t>UNION TEMPORAL DEL NORTE REGION CINCO</t>
  </si>
  <si>
    <t>CARLOS ENRIQUE HERRERA MENDEZ</t>
  </si>
  <si>
    <t>Líder área de Cartera</t>
  </si>
  <si>
    <t>UNION TEMPORAL SALUDSUR2</t>
  </si>
  <si>
    <t>UNIVERSIDAD DE CIENCIAS APLICADAS Y AMBIENTALES UDCA</t>
  </si>
  <si>
    <t>="AGENCIA DISTRITAL PARA LA EDUCACION SUPERIOR, LA CIENCIA Y LA TECNOLOGÍA "ATENEA""</t>
  </si>
  <si>
    <t>SALUD BOLIVAR EPS SAS</t>
  </si>
  <si>
    <t>INSTITUTO DE EDUCACIÓN INTEGRAL EN SALUD FUNDETSALUD</t>
  </si>
  <si>
    <t>ESM ESCUELA MILITAR DE AVIACIÓN</t>
  </si>
  <si>
    <t>ENTIDAD PROMOTORA DE SALUD SANITAS S A S - EN INTERVENCION BAJO LA MEDIDA DE TOMA DE POSESION</t>
  </si>
  <si>
    <t>FUNDACION COSME Y DAMIAN</t>
  </si>
  <si>
    <t>DISPENSARIO MEDICO NIVEL I BAHIA MALAGA</t>
  </si>
  <si>
    <t>HOSPITAL NAVAL NIVEL III DE CARTAGENA</t>
  </si>
  <si>
    <t>UNIVERSIDAD ECCI</t>
  </si>
  <si>
    <t>JUNIOr a 361 días</t>
  </si>
  <si>
    <t>CARTERA JUNIO 2024</t>
  </si>
  <si>
    <t>JUNIO 2024</t>
  </si>
  <si>
    <t>ALIANSALUD ENTIDAD PROMOTORA DE SALUD SA</t>
  </si>
  <si>
    <t>FIDEICOMISOS PATRIMONIOS AUTONOMOS FIDUCIARIA LA PREVISORA SA</t>
  </si>
  <si>
    <t>ESCUELA DE AUXILIARES DE ENFERMERIA ESAE S A S</t>
  </si>
  <si>
    <t>Mayor a 361 días</t>
  </si>
  <si>
    <t>FUNDACION UNIVERSITARIA DE CIENCIAS DE LA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</si>
</sst>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1"/>
      <color rgb="FFFFFF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6" fillId="2" borderId="10" xfId="1" applyNumberFormat="1" applyFont="1" applyFill="1" applyBorder="1" applyAlignment="1">
      <alignment horizontal="center" vertical="center" wrapText="1"/>
    </xf>
    <xf numFmtId="0" fontId="0" fillId="0" borderId="9" xfId="0" applyBorder="1"/>
    <xf numFmtId="164" fontId="0" fillId="0" borderId="9" xfId="1" applyNumberFormat="1" applyFont="1" applyBorder="1"/>
    <xf numFmtId="0" fontId="0" fillId="0" borderId="9" xfId="0" applyFill="1" applyBorder="1"/>
    <xf numFmtId="164" fontId="0" fillId="0" borderId="9" xfId="1" applyNumberFormat="1" applyFont="1" applyFill="1" applyBorder="1"/>
    <xf numFmtId="164" fontId="3" fillId="3" borderId="12" xfId="1" applyNumberFormat="1" applyFont="1" applyFill="1" applyBorder="1"/>
    <xf numFmtId="164" fontId="3" fillId="3" borderId="13" xfId="1" applyNumberFormat="1" applyFont="1" applyFill="1" applyBorder="1"/>
    <xf numFmtId="0" fontId="0" fillId="0" borderId="14" xfId="0" applyBorder="1"/>
    <xf numFmtId="0" fontId="0" fillId="0" borderId="10" xfId="0" applyBorder="1"/>
    <xf numFmtId="0" fontId="0" fillId="0" borderId="15" xfId="0" applyBorder="1"/>
    <xf numFmtId="164" fontId="3" fillId="3" borderId="18" xfId="1" applyNumberFormat="1" applyFont="1" applyFill="1" applyBorder="1"/>
    <xf numFmtId="164" fontId="7" fillId="0" borderId="9" xfId="1" applyNumberFormat="1" applyFont="1" applyBorder="1"/>
    <xf numFmtId="164" fontId="1" fillId="0" borderId="9" xfId="1" applyNumberFormat="1" applyFont="1" applyBorder="1"/>
    <xf numFmtId="164" fontId="0" fillId="3" borderId="12" xfId="1" applyNumberFormat="1" applyFont="1" applyFill="1" applyBorder="1"/>
    <xf numFmtId="164" fontId="0" fillId="3" borderId="13" xfId="1" applyNumberFormat="1" applyFont="1" applyFill="1" applyBorder="1"/>
    <xf numFmtId="164" fontId="3" fillId="3" borderId="17" xfId="1" applyNumberFormat="1" applyFont="1" applyFill="1" applyBorder="1"/>
    <xf numFmtId="164" fontId="3" fillId="3" borderId="11" xfId="1" applyNumberFormat="1" applyFont="1" applyFill="1" applyBorder="1"/>
    <xf numFmtId="164" fontId="0" fillId="0" borderId="0" xfId="1" applyNumberFormat="1" applyFont="1"/>
    <xf numFmtId="164" fontId="2" fillId="2" borderId="9" xfId="1" applyNumberFormat="1" applyFont="1" applyFill="1" applyBorder="1" applyAlignment="1">
      <alignment horizontal="center" vertical="center" wrapText="1"/>
    </xf>
    <xf numFmtId="164" fontId="6" fillId="2" borderId="9" xfId="1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wrapText="1"/>
    </xf>
    <xf numFmtId="164" fontId="3" fillId="3" borderId="14" xfId="1" applyNumberFormat="1" applyFont="1" applyFill="1" applyBorder="1"/>
    <xf numFmtId="164" fontId="3" fillId="0" borderId="0" xfId="1" applyNumberFormat="1" applyFont="1"/>
    <xf numFmtId="164" fontId="3" fillId="4" borderId="11" xfId="1" applyNumberFormat="1" applyFont="1" applyFill="1" applyBorder="1"/>
    <xf numFmtId="164" fontId="9" fillId="0" borderId="9" xfId="1" applyNumberFormat="1" applyFont="1" applyFill="1" applyBorder="1"/>
    <xf numFmtId="164" fontId="7" fillId="0" borderId="9" xfId="1" applyNumberFormat="1" applyFont="1" applyFill="1" applyBorder="1"/>
    <xf numFmtId="164" fontId="3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164" fontId="4" fillId="0" borderId="0" xfId="1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0</xdr:row>
      <xdr:rowOff>38100</xdr:rowOff>
    </xdr:from>
    <xdr:to>
      <xdr:col>2</xdr:col>
      <xdr:colOff>1085849</xdr:colOff>
      <xdr:row>2</xdr:row>
      <xdr:rowOff>167686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3A8D9182-F360-4F12-AA1C-97575C186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38100"/>
          <a:ext cx="2057399" cy="529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3"/>
  <sheetViews>
    <sheetView tabSelected="1" topLeftCell="D257" zoomScale="85" zoomScaleNormal="85" zoomScaleSheetLayoutView="40" workbookViewId="0">
      <selection activeCell="M273" sqref="M273"/>
    </sheetView>
  </sheetViews>
  <sheetFormatPr baseColWidth="10" defaultColWidth="11.42578125" defaultRowHeight="15" x14ac:dyDescent="0.25"/>
  <cols>
    <col min="1" max="1" width="11.42578125" style="1"/>
    <col min="2" max="2" width="24.7109375" customWidth="1"/>
    <col min="3" max="3" width="18" bestFit="1" customWidth="1"/>
    <col min="4" max="4" width="58" customWidth="1"/>
    <col min="5" max="11" width="27.5703125" style="21" customWidth="1"/>
    <col min="12" max="12" width="20.140625" style="21" customWidth="1"/>
  </cols>
  <sheetData>
    <row r="1" spans="1:12" ht="15.75" thickBot="1" x14ac:dyDescent="0.3">
      <c r="B1" s="38"/>
      <c r="C1" s="39"/>
      <c r="D1" s="44" t="s">
        <v>0</v>
      </c>
      <c r="E1" s="45"/>
      <c r="F1" s="45"/>
      <c r="G1" s="45"/>
      <c r="H1" s="45"/>
      <c r="I1" s="45"/>
      <c r="J1" s="45"/>
      <c r="K1" s="45"/>
      <c r="L1" s="46"/>
    </row>
    <row r="2" spans="1:12" ht="15.75" thickBot="1" x14ac:dyDescent="0.3">
      <c r="B2" s="40"/>
      <c r="C2" s="41"/>
      <c r="D2" s="47" t="s">
        <v>1</v>
      </c>
      <c r="E2" s="48"/>
      <c r="F2" s="48"/>
      <c r="G2" s="48"/>
      <c r="H2" s="48"/>
      <c r="I2" s="48"/>
      <c r="J2" s="48"/>
      <c r="K2" s="48"/>
      <c r="L2" s="49"/>
    </row>
    <row r="3" spans="1:12" ht="15.75" thickBot="1" x14ac:dyDescent="0.3">
      <c r="B3" s="40"/>
      <c r="C3" s="41"/>
      <c r="D3" s="44" t="s">
        <v>2</v>
      </c>
      <c r="E3" s="45"/>
      <c r="F3" s="45"/>
      <c r="G3" s="45"/>
      <c r="H3" s="45"/>
      <c r="I3" s="45"/>
      <c r="J3" s="45"/>
      <c r="K3" s="45"/>
      <c r="L3" s="46"/>
    </row>
    <row r="4" spans="1:12" ht="15.75" thickBot="1" x14ac:dyDescent="0.3">
      <c r="B4" s="42"/>
      <c r="C4" s="43"/>
      <c r="D4" s="50" t="s">
        <v>248</v>
      </c>
      <c r="E4" s="51"/>
      <c r="F4" s="51"/>
      <c r="G4" s="51"/>
      <c r="H4" s="51"/>
      <c r="I4" s="51"/>
      <c r="J4" s="51"/>
      <c r="K4" s="51"/>
      <c r="L4" s="52"/>
    </row>
    <row r="7" spans="1:12" x14ac:dyDescent="0.25">
      <c r="E7" s="21">
        <v>5</v>
      </c>
    </row>
    <row r="8" spans="1:12" ht="30" x14ac:dyDescent="0.25">
      <c r="B8" s="2" t="s">
        <v>3</v>
      </c>
      <c r="C8" s="2" t="s">
        <v>4</v>
      </c>
      <c r="D8" s="2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252</v>
      </c>
      <c r="K8" s="3" t="s">
        <v>11</v>
      </c>
      <c r="L8" s="4" t="s">
        <v>247</v>
      </c>
    </row>
    <row r="9" spans="1:12" x14ac:dyDescent="0.25">
      <c r="A9" s="1" t="str">
        <f t="shared" ref="A9:A73" si="0">+B9&amp;C9</f>
        <v>A_CONTRIBUTIVO800088702</v>
      </c>
      <c r="B9" s="5" t="s">
        <v>12</v>
      </c>
      <c r="C9" s="5">
        <v>800088702</v>
      </c>
      <c r="D9" s="5" t="s">
        <v>36</v>
      </c>
      <c r="E9" s="6">
        <v>230834925</v>
      </c>
      <c r="F9" s="6">
        <v>82923484</v>
      </c>
      <c r="G9" s="6">
        <v>25505882</v>
      </c>
      <c r="H9" s="6">
        <v>29168418</v>
      </c>
      <c r="I9" s="6">
        <v>39110608</v>
      </c>
      <c r="J9" s="6">
        <v>280486418.63</v>
      </c>
      <c r="K9" s="6">
        <v>-609200</v>
      </c>
      <c r="L9" s="6">
        <f>SUM(E9:K9)</f>
        <v>687420535.63</v>
      </c>
    </row>
    <row r="10" spans="1:12" x14ac:dyDescent="0.25">
      <c r="A10" s="1" t="str">
        <f t="shared" si="0"/>
        <v>A_CONTRIBUTIVO800112806</v>
      </c>
      <c r="B10" s="5" t="s">
        <v>12</v>
      </c>
      <c r="C10" s="5">
        <v>800112806</v>
      </c>
      <c r="D10" s="5" t="s">
        <v>13</v>
      </c>
      <c r="E10" s="6">
        <v>0</v>
      </c>
      <c r="F10" s="6">
        <v>2173961</v>
      </c>
      <c r="G10" s="6">
        <v>850579</v>
      </c>
      <c r="H10" s="6">
        <v>24098343</v>
      </c>
      <c r="I10" s="6">
        <v>18338006</v>
      </c>
      <c r="J10" s="6">
        <v>99946577</v>
      </c>
      <c r="K10" s="6">
        <v>-67190057</v>
      </c>
      <c r="L10" s="6">
        <f>SUM(E10:K10)</f>
        <v>78217409</v>
      </c>
    </row>
    <row r="11" spans="1:12" x14ac:dyDescent="0.25">
      <c r="A11" s="1" t="str">
        <f t="shared" si="0"/>
        <v>A_CONTRIBUTIVO800130907</v>
      </c>
      <c r="B11" s="5" t="s">
        <v>12</v>
      </c>
      <c r="C11" s="5">
        <v>800130907</v>
      </c>
      <c r="D11" s="5" t="s">
        <v>14</v>
      </c>
      <c r="E11" s="6">
        <v>540042093</v>
      </c>
      <c r="F11" s="6">
        <v>523660984</v>
      </c>
      <c r="G11" s="6">
        <v>578325370</v>
      </c>
      <c r="H11" s="6">
        <v>241885698</v>
      </c>
      <c r="I11" s="6">
        <v>402246366.93000001</v>
      </c>
      <c r="J11" s="6">
        <v>93860073.230000004</v>
      </c>
      <c r="K11" s="6">
        <v>-1065425652</v>
      </c>
      <c r="L11" s="6">
        <f>SUM(E11:K11)</f>
        <v>1314594933.1599998</v>
      </c>
    </row>
    <row r="12" spans="1:12" x14ac:dyDescent="0.25">
      <c r="A12" s="1" t="str">
        <f t="shared" si="0"/>
        <v>A_CONTRIBUTIVO800251440</v>
      </c>
      <c r="B12" s="5" t="s">
        <v>12</v>
      </c>
      <c r="C12" s="5">
        <v>800251440</v>
      </c>
      <c r="D12" s="5" t="s">
        <v>241</v>
      </c>
      <c r="E12" s="6">
        <v>286946692</v>
      </c>
      <c r="F12" s="6">
        <v>370206771</v>
      </c>
      <c r="G12" s="6">
        <v>62962301</v>
      </c>
      <c r="H12" s="6">
        <v>24248385</v>
      </c>
      <c r="I12" s="6">
        <v>213248447</v>
      </c>
      <c r="J12" s="6">
        <v>133909118</v>
      </c>
      <c r="K12" s="6">
        <v>-51783692</v>
      </c>
      <c r="L12" s="6">
        <f>SUM(E12:K12)</f>
        <v>1039738022</v>
      </c>
    </row>
    <row r="13" spans="1:12" x14ac:dyDescent="0.25">
      <c r="A13" s="1" t="str">
        <f t="shared" si="0"/>
        <v>A_CONTRIBUTIVO805001157</v>
      </c>
      <c r="B13" s="5" t="s">
        <v>12</v>
      </c>
      <c r="C13" s="5">
        <v>805001157</v>
      </c>
      <c r="D13" s="5" t="s">
        <v>15</v>
      </c>
      <c r="E13" s="6">
        <v>2111619</v>
      </c>
      <c r="F13" s="6">
        <v>0</v>
      </c>
      <c r="G13" s="6">
        <v>3643450</v>
      </c>
      <c r="H13" s="6">
        <v>1459847</v>
      </c>
      <c r="I13" s="6">
        <v>11253218</v>
      </c>
      <c r="J13" s="6">
        <v>68846309</v>
      </c>
      <c r="K13" s="6">
        <v>-1333652</v>
      </c>
      <c r="L13" s="6">
        <f>SUM(E13:K13)</f>
        <v>85980791</v>
      </c>
    </row>
    <row r="14" spans="1:12" x14ac:dyDescent="0.25">
      <c r="A14" s="1" t="str">
        <f t="shared" si="0"/>
        <v>A_CONTRIBUTIVO806008394</v>
      </c>
      <c r="B14" s="5" t="s">
        <v>12</v>
      </c>
      <c r="C14" s="5">
        <v>806008394</v>
      </c>
      <c r="D14" s="5" t="s">
        <v>16</v>
      </c>
      <c r="E14" s="6">
        <v>161812893</v>
      </c>
      <c r="F14" s="6">
        <v>120094650</v>
      </c>
      <c r="G14" s="6">
        <v>23693263</v>
      </c>
      <c r="H14" s="6">
        <v>158268700</v>
      </c>
      <c r="I14" s="6">
        <v>467720958</v>
      </c>
      <c r="J14" s="6">
        <v>45709351.899999999</v>
      </c>
      <c r="K14" s="6">
        <v>-434450588</v>
      </c>
      <c r="L14" s="6">
        <f>SUM(E14:K14)</f>
        <v>542849227.89999998</v>
      </c>
    </row>
    <row r="15" spans="1:12" x14ac:dyDescent="0.25">
      <c r="A15" s="1" t="str">
        <f t="shared" si="0"/>
        <v>A_CONTRIBUTIVO809008362</v>
      </c>
      <c r="B15" s="5" t="s">
        <v>12</v>
      </c>
      <c r="C15" s="5">
        <v>809008362</v>
      </c>
      <c r="D15" s="5" t="s">
        <v>17</v>
      </c>
      <c r="E15" s="6">
        <v>326047</v>
      </c>
      <c r="F15" s="6">
        <v>0</v>
      </c>
      <c r="G15" s="6">
        <v>970771</v>
      </c>
      <c r="H15" s="6">
        <v>331394</v>
      </c>
      <c r="I15" s="6">
        <v>143001</v>
      </c>
      <c r="J15" s="6">
        <v>1737808</v>
      </c>
      <c r="K15" s="6">
        <v>0</v>
      </c>
      <c r="L15" s="6">
        <f>SUM(E15:K15)</f>
        <v>3509021</v>
      </c>
    </row>
    <row r="16" spans="1:12" x14ac:dyDescent="0.25">
      <c r="A16" s="1" t="str">
        <f t="shared" si="0"/>
        <v>A_CONTRIBUTIVO817001773</v>
      </c>
      <c r="B16" s="5" t="s">
        <v>12</v>
      </c>
      <c r="C16" s="5">
        <v>817001773</v>
      </c>
      <c r="D16" s="5" t="s">
        <v>18</v>
      </c>
      <c r="E16" s="6">
        <v>550700</v>
      </c>
      <c r="F16" s="6">
        <v>651200</v>
      </c>
      <c r="G16" s="6">
        <v>2449168</v>
      </c>
      <c r="H16" s="6">
        <v>553267</v>
      </c>
      <c r="I16" s="6">
        <v>50600</v>
      </c>
      <c r="J16" s="6">
        <v>1680094</v>
      </c>
      <c r="K16" s="6">
        <v>0</v>
      </c>
      <c r="L16" s="6">
        <f>SUM(E16:K16)</f>
        <v>5935029</v>
      </c>
    </row>
    <row r="17" spans="1:12" x14ac:dyDescent="0.25">
      <c r="A17" s="1" t="str">
        <f t="shared" si="0"/>
        <v>A_CONTRIBUTIVO824001398</v>
      </c>
      <c r="B17" s="5" t="s">
        <v>12</v>
      </c>
      <c r="C17" s="5">
        <v>824001398</v>
      </c>
      <c r="D17" s="5" t="s">
        <v>19</v>
      </c>
      <c r="E17" s="6">
        <v>373500</v>
      </c>
      <c r="F17" s="6">
        <v>0</v>
      </c>
      <c r="G17" s="6">
        <v>164836</v>
      </c>
      <c r="H17" s="6">
        <v>0</v>
      </c>
      <c r="I17" s="6">
        <v>638683</v>
      </c>
      <c r="J17" s="6">
        <v>3752170</v>
      </c>
      <c r="K17" s="6">
        <v>0</v>
      </c>
      <c r="L17" s="6">
        <f>SUM(E17:K17)</f>
        <v>4929189</v>
      </c>
    </row>
    <row r="18" spans="1:12" x14ac:dyDescent="0.25">
      <c r="A18" s="1" t="str">
        <f t="shared" si="0"/>
        <v>A_CONTRIBUTIVO830003564</v>
      </c>
      <c r="B18" s="5" t="s">
        <v>12</v>
      </c>
      <c r="C18" s="5">
        <v>830003564</v>
      </c>
      <c r="D18" s="5" t="s">
        <v>20</v>
      </c>
      <c r="E18" s="6">
        <v>772672042</v>
      </c>
      <c r="F18" s="6">
        <v>629524347</v>
      </c>
      <c r="G18" s="6">
        <v>603914492</v>
      </c>
      <c r="H18" s="6">
        <v>844562722</v>
      </c>
      <c r="I18" s="6">
        <v>730015898</v>
      </c>
      <c r="J18" s="6">
        <v>1315437917.2400002</v>
      </c>
      <c r="K18" s="6">
        <v>-625765469.19000006</v>
      </c>
      <c r="L18" s="6">
        <f>SUM(E18:K18)</f>
        <v>4270361949.0499997</v>
      </c>
    </row>
    <row r="19" spans="1:12" x14ac:dyDescent="0.25">
      <c r="A19" s="1" t="str">
        <f t="shared" si="0"/>
        <v>A_CONTRIBUTIVO830113831</v>
      </c>
      <c r="B19" s="5" t="s">
        <v>12</v>
      </c>
      <c r="C19" s="5">
        <v>830113831</v>
      </c>
      <c r="D19" s="5" t="s">
        <v>249</v>
      </c>
      <c r="E19" s="6">
        <v>36632800</v>
      </c>
      <c r="F19" s="6">
        <v>104578565</v>
      </c>
      <c r="G19" s="6">
        <v>35442082</v>
      </c>
      <c r="H19" s="6">
        <v>69140501</v>
      </c>
      <c r="I19" s="6">
        <v>45280897</v>
      </c>
      <c r="J19" s="6">
        <v>117009741.59999999</v>
      </c>
      <c r="K19" s="6">
        <v>-168290224</v>
      </c>
      <c r="L19" s="6">
        <f>SUM(E19:K19)</f>
        <v>239794362.60000002</v>
      </c>
    </row>
    <row r="20" spans="1:12" x14ac:dyDescent="0.25">
      <c r="A20" s="1" t="str">
        <f t="shared" si="0"/>
        <v>A_CONTRIBUTIVO837000084</v>
      </c>
      <c r="B20" s="5" t="s">
        <v>12</v>
      </c>
      <c r="C20" s="5">
        <v>837000084</v>
      </c>
      <c r="D20" s="5" t="s">
        <v>21</v>
      </c>
      <c r="E20" s="6">
        <v>421070</v>
      </c>
      <c r="F20" s="6">
        <v>0</v>
      </c>
      <c r="G20" s="6">
        <v>0</v>
      </c>
      <c r="H20" s="6">
        <v>0</v>
      </c>
      <c r="I20" s="6">
        <v>0.4</v>
      </c>
      <c r="J20" s="6">
        <v>0</v>
      </c>
      <c r="K20" s="6">
        <v>0</v>
      </c>
      <c r="L20" s="6">
        <f>SUM(E20:K20)</f>
        <v>421070.4</v>
      </c>
    </row>
    <row r="21" spans="1:12" x14ac:dyDescent="0.25">
      <c r="A21" s="1" t="str">
        <f t="shared" si="0"/>
        <v>A_CONTRIBUTIVO839000495</v>
      </c>
      <c r="B21" s="5" t="s">
        <v>12</v>
      </c>
      <c r="C21" s="5">
        <v>839000495</v>
      </c>
      <c r="D21" s="5" t="s">
        <v>61</v>
      </c>
      <c r="E21" s="6">
        <v>0</v>
      </c>
      <c r="F21" s="6">
        <v>0</v>
      </c>
      <c r="G21" s="6">
        <v>40835</v>
      </c>
      <c r="H21" s="6">
        <v>0</v>
      </c>
      <c r="I21" s="6">
        <v>0</v>
      </c>
      <c r="J21" s="6">
        <v>0</v>
      </c>
      <c r="K21" s="6">
        <v>0</v>
      </c>
      <c r="L21" s="6">
        <f>SUM(E21:K21)</f>
        <v>40835</v>
      </c>
    </row>
    <row r="22" spans="1:12" x14ac:dyDescent="0.25">
      <c r="A22" s="1" t="str">
        <f t="shared" si="0"/>
        <v>A_CONTRIBUTIVO860066942</v>
      </c>
      <c r="B22" s="5" t="s">
        <v>12</v>
      </c>
      <c r="C22" s="5">
        <v>860066942</v>
      </c>
      <c r="D22" s="5" t="s">
        <v>22</v>
      </c>
      <c r="E22" s="6">
        <v>590658155</v>
      </c>
      <c r="F22" s="6">
        <v>370992040</v>
      </c>
      <c r="G22" s="6">
        <v>81890392</v>
      </c>
      <c r="H22" s="6">
        <v>82904945</v>
      </c>
      <c r="I22" s="6">
        <v>123651180</v>
      </c>
      <c r="J22" s="6">
        <v>329076676.07999998</v>
      </c>
      <c r="K22" s="6">
        <v>-21072401</v>
      </c>
      <c r="L22" s="6">
        <f>SUM(E22:K22)</f>
        <v>1558100987.0799999</v>
      </c>
    </row>
    <row r="23" spans="1:12" x14ac:dyDescent="0.25">
      <c r="A23" s="1" t="str">
        <f t="shared" si="0"/>
        <v>A_CONTRIBUTIVO890102044</v>
      </c>
      <c r="B23" s="5" t="s">
        <v>12</v>
      </c>
      <c r="C23" s="5">
        <v>890102044</v>
      </c>
      <c r="D23" s="5" t="s">
        <v>23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11381026.67</v>
      </c>
      <c r="K23" s="6">
        <v>0</v>
      </c>
      <c r="L23" s="6">
        <f>SUM(E23:K23)</f>
        <v>11381026.67</v>
      </c>
    </row>
    <row r="24" spans="1:12" x14ac:dyDescent="0.25">
      <c r="A24" s="1" t="str">
        <f t="shared" si="0"/>
        <v>A_CONTRIBUTIVO890303093</v>
      </c>
      <c r="B24" s="5" t="s">
        <v>12</v>
      </c>
      <c r="C24" s="5">
        <v>890303093</v>
      </c>
      <c r="D24" s="5" t="s">
        <v>37</v>
      </c>
      <c r="E24" s="6">
        <v>0</v>
      </c>
      <c r="F24" s="6">
        <v>0</v>
      </c>
      <c r="G24" s="6">
        <v>0</v>
      </c>
      <c r="H24" s="6">
        <v>0</v>
      </c>
      <c r="I24" s="6">
        <v>5314258</v>
      </c>
      <c r="J24" s="6">
        <v>8203018</v>
      </c>
      <c r="K24" s="6">
        <v>0</v>
      </c>
      <c r="L24" s="6">
        <f>SUM(E24:K24)</f>
        <v>13517276</v>
      </c>
    </row>
    <row r="25" spans="1:12" x14ac:dyDescent="0.25">
      <c r="A25" s="1" t="str">
        <f t="shared" si="0"/>
        <v>A_CONTRIBUTIVO890500675</v>
      </c>
      <c r="B25" s="5" t="s">
        <v>12</v>
      </c>
      <c r="C25" s="5">
        <v>890500675</v>
      </c>
      <c r="D25" s="5" t="s">
        <v>24</v>
      </c>
      <c r="E25" s="6">
        <v>0</v>
      </c>
      <c r="F25" s="6">
        <v>0</v>
      </c>
      <c r="G25" s="6">
        <v>0</v>
      </c>
      <c r="H25" s="6">
        <v>0</v>
      </c>
      <c r="I25" s="6">
        <v>928658</v>
      </c>
      <c r="J25" s="6">
        <v>0</v>
      </c>
      <c r="K25" s="6">
        <v>0</v>
      </c>
      <c r="L25" s="6">
        <f>SUM(E25:K25)</f>
        <v>928658</v>
      </c>
    </row>
    <row r="26" spans="1:12" x14ac:dyDescent="0.25">
      <c r="A26" s="1" t="str">
        <f t="shared" si="0"/>
        <v>A_CONTRIBUTIVO891600091</v>
      </c>
      <c r="B26" s="7" t="s">
        <v>12</v>
      </c>
      <c r="C26" s="7">
        <v>891600091</v>
      </c>
      <c r="D26" s="7" t="s">
        <v>25</v>
      </c>
      <c r="E26" s="8">
        <v>0</v>
      </c>
      <c r="F26" s="8">
        <v>0</v>
      </c>
      <c r="G26" s="8">
        <v>0</v>
      </c>
      <c r="H26" s="8">
        <v>0</v>
      </c>
      <c r="I26" s="8">
        <v>156500</v>
      </c>
      <c r="J26" s="8">
        <v>0</v>
      </c>
      <c r="K26" s="8">
        <v>0</v>
      </c>
      <c r="L26" s="6">
        <f>SUM(E26:K26)</f>
        <v>156500</v>
      </c>
    </row>
    <row r="27" spans="1:12" x14ac:dyDescent="0.25">
      <c r="A27" s="1" t="str">
        <f t="shared" si="0"/>
        <v>A_CONTRIBUTIVO891856000</v>
      </c>
      <c r="B27" s="5" t="s">
        <v>12</v>
      </c>
      <c r="C27" s="5">
        <v>891856000</v>
      </c>
      <c r="D27" s="5" t="s">
        <v>26</v>
      </c>
      <c r="E27" s="6">
        <v>0</v>
      </c>
      <c r="F27" s="6">
        <v>90279</v>
      </c>
      <c r="G27" s="6">
        <v>0</v>
      </c>
      <c r="H27" s="6">
        <v>81400</v>
      </c>
      <c r="I27" s="6">
        <v>799443</v>
      </c>
      <c r="J27" s="6">
        <v>365250</v>
      </c>
      <c r="K27" s="6">
        <v>0</v>
      </c>
      <c r="L27" s="6">
        <f>SUM(E27:K27)</f>
        <v>1336372</v>
      </c>
    </row>
    <row r="28" spans="1:12" x14ac:dyDescent="0.25">
      <c r="A28" s="1" t="str">
        <f t="shared" si="0"/>
        <v>A_CONTRIBUTIVO900156264</v>
      </c>
      <c r="B28" s="5" t="s">
        <v>12</v>
      </c>
      <c r="C28" s="5">
        <v>900156264</v>
      </c>
      <c r="D28" s="5" t="s">
        <v>27</v>
      </c>
      <c r="E28" s="6">
        <v>462292422</v>
      </c>
      <c r="F28" s="6">
        <v>386232161</v>
      </c>
      <c r="G28" s="6">
        <v>215983777</v>
      </c>
      <c r="H28" s="6">
        <v>562241651</v>
      </c>
      <c r="I28" s="6">
        <v>868149837</v>
      </c>
      <c r="J28" s="6">
        <v>623457750</v>
      </c>
      <c r="K28" s="6">
        <v>-1255245937.3099999</v>
      </c>
      <c r="L28" s="6">
        <f>SUM(E28:K28)</f>
        <v>1863111660.6900001</v>
      </c>
    </row>
    <row r="29" spans="1:12" x14ac:dyDescent="0.25">
      <c r="A29" s="1" t="str">
        <f t="shared" si="0"/>
        <v>A_CONTRIBUTIVO900226715</v>
      </c>
      <c r="B29" s="7" t="s">
        <v>12</v>
      </c>
      <c r="C29" s="7">
        <v>900226715</v>
      </c>
      <c r="D29" s="7" t="s">
        <v>28</v>
      </c>
      <c r="E29" s="8">
        <v>28705711</v>
      </c>
      <c r="F29" s="8">
        <v>56363171</v>
      </c>
      <c r="G29" s="8">
        <v>20392006</v>
      </c>
      <c r="H29" s="8">
        <v>72547487.840000004</v>
      </c>
      <c r="I29" s="8">
        <v>162745465</v>
      </c>
      <c r="J29" s="8">
        <v>120555639</v>
      </c>
      <c r="K29" s="8">
        <v>0</v>
      </c>
      <c r="L29" s="6">
        <f>SUM(E29:K29)</f>
        <v>461309479.84000003</v>
      </c>
    </row>
    <row r="30" spans="1:12" x14ac:dyDescent="0.25">
      <c r="A30" s="1" t="str">
        <f t="shared" si="0"/>
        <v>A_CONTRIBUTIVO900298372</v>
      </c>
      <c r="B30" s="7" t="s">
        <v>12</v>
      </c>
      <c r="C30" s="7">
        <v>900298372</v>
      </c>
      <c r="D30" s="7" t="s">
        <v>29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32749546.010000002</v>
      </c>
      <c r="K30" s="8">
        <v>0</v>
      </c>
      <c r="L30" s="6">
        <f>SUM(E30:K30)</f>
        <v>32749546.010000002</v>
      </c>
    </row>
    <row r="31" spans="1:12" x14ac:dyDescent="0.25">
      <c r="A31" s="1" t="str">
        <f t="shared" si="0"/>
        <v>A_CONTRIBUTIVO900604350</v>
      </c>
      <c r="B31" s="7" t="s">
        <v>12</v>
      </c>
      <c r="C31" s="7">
        <v>900604350</v>
      </c>
      <c r="D31" s="7" t="s">
        <v>30</v>
      </c>
      <c r="E31" s="8">
        <v>44900</v>
      </c>
      <c r="F31" s="8">
        <v>213046</v>
      </c>
      <c r="G31" s="8">
        <v>148243</v>
      </c>
      <c r="H31" s="8">
        <v>2466042</v>
      </c>
      <c r="I31" s="8">
        <v>1310623</v>
      </c>
      <c r="J31" s="8">
        <v>12348614.77</v>
      </c>
      <c r="K31" s="8">
        <v>0</v>
      </c>
      <c r="L31" s="6">
        <f>SUM(E31:K31)</f>
        <v>16531468.77</v>
      </c>
    </row>
    <row r="32" spans="1:12" x14ac:dyDescent="0.25">
      <c r="A32" s="1" t="str">
        <f t="shared" si="0"/>
        <v>A_CONTRIBUTIVO900914254</v>
      </c>
      <c r="B32" s="5" t="s">
        <v>12</v>
      </c>
      <c r="C32" s="5">
        <v>900914254</v>
      </c>
      <c r="D32" s="5" t="s">
        <v>31</v>
      </c>
      <c r="E32" s="6">
        <v>495528</v>
      </c>
      <c r="F32" s="6">
        <v>0</v>
      </c>
      <c r="G32" s="6">
        <v>0</v>
      </c>
      <c r="H32" s="6">
        <v>113399.5</v>
      </c>
      <c r="I32" s="6">
        <v>3272800</v>
      </c>
      <c r="J32" s="6">
        <v>16897077</v>
      </c>
      <c r="K32" s="6">
        <v>-3797728</v>
      </c>
      <c r="L32" s="6">
        <f>SUM(E32:K32)</f>
        <v>16981076.5</v>
      </c>
    </row>
    <row r="33" spans="1:12" x14ac:dyDescent="0.25">
      <c r="A33" s="1" t="str">
        <f t="shared" si="0"/>
        <v>A_CONTRIBUTIVO900935126</v>
      </c>
      <c r="B33" s="5" t="s">
        <v>12</v>
      </c>
      <c r="C33" s="5">
        <v>900935126</v>
      </c>
      <c r="D33" s="5" t="s">
        <v>32</v>
      </c>
      <c r="E33" s="6">
        <v>2935392</v>
      </c>
      <c r="F33" s="6">
        <v>21381499</v>
      </c>
      <c r="G33" s="6">
        <v>16046604</v>
      </c>
      <c r="H33" s="6">
        <v>5450226</v>
      </c>
      <c r="I33" s="6">
        <v>8574254</v>
      </c>
      <c r="J33" s="6">
        <v>2252674</v>
      </c>
      <c r="K33" s="6">
        <v>-29039</v>
      </c>
      <c r="L33" s="6">
        <f>SUM(E33:K33)</f>
        <v>56611610</v>
      </c>
    </row>
    <row r="34" spans="1:12" x14ac:dyDescent="0.25">
      <c r="A34" s="1" t="str">
        <f t="shared" si="0"/>
        <v>A_CONTRIBUTIVO901021565</v>
      </c>
      <c r="B34" s="5" t="s">
        <v>12</v>
      </c>
      <c r="C34" s="5">
        <v>901021565</v>
      </c>
      <c r="D34" s="5" t="s">
        <v>33</v>
      </c>
      <c r="E34" s="6">
        <v>0</v>
      </c>
      <c r="F34" s="6">
        <v>0</v>
      </c>
      <c r="G34" s="6">
        <v>658819</v>
      </c>
      <c r="H34" s="6">
        <v>82049</v>
      </c>
      <c r="I34" s="6">
        <v>453965</v>
      </c>
      <c r="J34" s="6">
        <v>147281</v>
      </c>
      <c r="K34" s="6">
        <v>0</v>
      </c>
      <c r="L34" s="6">
        <f>SUM(E34:K34)</f>
        <v>1342114</v>
      </c>
    </row>
    <row r="35" spans="1:12" x14ac:dyDescent="0.25">
      <c r="A35" s="1" t="str">
        <f t="shared" si="0"/>
        <v>A_CONTRIBUTIVO901543211</v>
      </c>
      <c r="B35" s="5" t="s">
        <v>12</v>
      </c>
      <c r="C35" s="5">
        <v>901543211</v>
      </c>
      <c r="D35" s="5" t="s">
        <v>35</v>
      </c>
      <c r="E35" s="6">
        <v>1647211</v>
      </c>
      <c r="F35" s="6">
        <v>4292530</v>
      </c>
      <c r="G35" s="6">
        <v>8908679</v>
      </c>
      <c r="H35" s="6">
        <v>16992196</v>
      </c>
      <c r="I35" s="6">
        <v>699348</v>
      </c>
      <c r="J35" s="6">
        <v>1768629.62</v>
      </c>
      <c r="K35" s="6">
        <v>0</v>
      </c>
      <c r="L35" s="6">
        <f>SUM(E35:K35)</f>
        <v>34308593.619999997</v>
      </c>
    </row>
    <row r="36" spans="1:12" x14ac:dyDescent="0.25">
      <c r="A36" s="1" t="str">
        <f t="shared" si="0"/>
        <v>A_CONTRIBUTIVO901543761</v>
      </c>
      <c r="B36" s="5" t="s">
        <v>12</v>
      </c>
      <c r="C36" s="5">
        <v>901543761</v>
      </c>
      <c r="D36" s="5" t="s">
        <v>38</v>
      </c>
      <c r="E36" s="6">
        <v>947600</v>
      </c>
      <c r="F36" s="6">
        <v>3067871</v>
      </c>
      <c r="G36" s="6">
        <v>0</v>
      </c>
      <c r="H36" s="6">
        <v>6299691</v>
      </c>
      <c r="I36" s="6">
        <v>2292368</v>
      </c>
      <c r="J36" s="6">
        <v>1583080</v>
      </c>
      <c r="K36" s="6">
        <v>0</v>
      </c>
      <c r="L36" s="6">
        <f>SUM(E36:K36)</f>
        <v>14190610</v>
      </c>
    </row>
    <row r="37" spans="1:12" x14ac:dyDescent="0.25">
      <c r="A37" s="1" t="str">
        <f t="shared" si="0"/>
        <v>A_CONTRIBUTIVO800106339</v>
      </c>
      <c r="B37" s="5" t="s">
        <v>12</v>
      </c>
      <c r="C37" s="5">
        <v>800106339</v>
      </c>
      <c r="D37" s="5" t="s">
        <v>201</v>
      </c>
      <c r="E37" s="6">
        <v>0</v>
      </c>
      <c r="F37" s="6">
        <v>0</v>
      </c>
      <c r="G37" s="6">
        <v>0</v>
      </c>
      <c r="H37" s="6">
        <v>206283</v>
      </c>
      <c r="I37" s="6">
        <v>178600</v>
      </c>
      <c r="J37" s="6">
        <v>0</v>
      </c>
      <c r="K37" s="6">
        <v>0</v>
      </c>
      <c r="L37" s="6">
        <f>SUM(E37:K37)</f>
        <v>384883</v>
      </c>
    </row>
    <row r="38" spans="1:12" ht="15.75" thickBot="1" x14ac:dyDescent="0.3">
      <c r="A38" s="1" t="str">
        <f t="shared" si="0"/>
        <v>A_CONTRIBUTIVO901438242</v>
      </c>
      <c r="B38" s="5" t="s">
        <v>12</v>
      </c>
      <c r="C38" s="5">
        <v>901438242</v>
      </c>
      <c r="D38" s="5" t="s">
        <v>238</v>
      </c>
      <c r="E38" s="6">
        <v>0</v>
      </c>
      <c r="F38" s="6">
        <v>0</v>
      </c>
      <c r="G38" s="6">
        <v>0</v>
      </c>
      <c r="H38" s="6">
        <v>172300</v>
      </c>
      <c r="I38" s="6">
        <v>0</v>
      </c>
      <c r="J38" s="6">
        <v>0</v>
      </c>
      <c r="K38" s="6">
        <v>0</v>
      </c>
      <c r="L38" s="6">
        <f>SUM(E38:K38)</f>
        <v>172300</v>
      </c>
    </row>
    <row r="39" spans="1:12" ht="15.75" thickBot="1" x14ac:dyDescent="0.3">
      <c r="A39" s="1" t="str">
        <f t="shared" si="0"/>
        <v>Total A_CONTRIBUTIVO</v>
      </c>
      <c r="B39" s="32" t="s">
        <v>39</v>
      </c>
      <c r="C39" s="32"/>
      <c r="D39" s="32"/>
      <c r="E39" s="9">
        <f t="shared" ref="E39:L39" si="1">SUM(E9:E38)</f>
        <v>3120451300</v>
      </c>
      <c r="F39" s="9">
        <f t="shared" si="1"/>
        <v>2676446559</v>
      </c>
      <c r="G39" s="9">
        <f t="shared" si="1"/>
        <v>1681991549</v>
      </c>
      <c r="H39" s="9">
        <f t="shared" si="1"/>
        <v>2143274945.3399999</v>
      </c>
      <c r="I39" s="9">
        <f t="shared" si="1"/>
        <v>3106573982.3299999</v>
      </c>
      <c r="J39" s="9">
        <f t="shared" si="1"/>
        <v>3323161840.7500005</v>
      </c>
      <c r="K39" s="9">
        <f t="shared" si="1"/>
        <v>-3694993639.5</v>
      </c>
      <c r="L39" s="10">
        <f t="shared" si="1"/>
        <v>12356906536.920002</v>
      </c>
    </row>
    <row r="40" spans="1:12" x14ac:dyDescent="0.25">
      <c r="A40" s="1" t="str">
        <f t="shared" si="0"/>
        <v>B_EPS LIQUIDADA891180008</v>
      </c>
      <c r="B40" s="11" t="s">
        <v>40</v>
      </c>
      <c r="C40" s="11">
        <v>891180008</v>
      </c>
      <c r="D40" s="11" t="s">
        <v>52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6883860</v>
      </c>
      <c r="K40" s="6">
        <v>0</v>
      </c>
      <c r="L40" s="6">
        <f>SUM(E40:K40)</f>
        <v>6883860</v>
      </c>
    </row>
    <row r="41" spans="1:12" x14ac:dyDescent="0.25">
      <c r="A41" s="1" t="str">
        <f t="shared" si="0"/>
        <v>B_EPS LIQUIDADA901097473</v>
      </c>
      <c r="B41" s="5" t="s">
        <v>40</v>
      </c>
      <c r="C41" s="5">
        <v>901097473</v>
      </c>
      <c r="D41" s="5" t="s">
        <v>34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8297530936.46</v>
      </c>
      <c r="K41" s="6">
        <v>0</v>
      </c>
      <c r="L41" s="6">
        <f>SUM(E41:K41)</f>
        <v>8297530936.46</v>
      </c>
    </row>
    <row r="42" spans="1:12" x14ac:dyDescent="0.25">
      <c r="A42" s="1" t="str">
        <f t="shared" si="0"/>
        <v>B_EPS LIQUIDADA800140949</v>
      </c>
      <c r="B42" s="5" t="s">
        <v>40</v>
      </c>
      <c r="C42" s="5">
        <v>800140949</v>
      </c>
      <c r="D42" s="5" t="s">
        <v>44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9023332152.1200027</v>
      </c>
      <c r="K42" s="6">
        <v>0</v>
      </c>
      <c r="L42" s="6">
        <f>SUM(E42:K42)</f>
        <v>9023332152.1200027</v>
      </c>
    </row>
    <row r="43" spans="1:12" x14ac:dyDescent="0.25">
      <c r="A43" s="1" t="str">
        <f t="shared" si="0"/>
        <v>B_EPS LIQUIDADA800250119</v>
      </c>
      <c r="B43" s="5" t="s">
        <v>40</v>
      </c>
      <c r="C43" s="5">
        <v>800250119</v>
      </c>
      <c r="D43" s="5" t="s">
        <v>45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2326563245.29</v>
      </c>
      <c r="K43" s="8">
        <v>0</v>
      </c>
      <c r="L43" s="6">
        <f>SUM(E43:K43)</f>
        <v>2326563245.29</v>
      </c>
    </row>
    <row r="44" spans="1:12" x14ac:dyDescent="0.25">
      <c r="A44" s="1" t="str">
        <f t="shared" si="0"/>
        <v>B_EPS LIQUIDADA804002105</v>
      </c>
      <c r="B44" s="5" t="s">
        <v>40</v>
      </c>
      <c r="C44" s="5">
        <v>804002105</v>
      </c>
      <c r="D44" s="5" t="s">
        <v>46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32443969.399999999</v>
      </c>
      <c r="K44" s="6">
        <v>0</v>
      </c>
      <c r="L44" s="6">
        <f>SUM(E44:K44)</f>
        <v>32443969.399999999</v>
      </c>
    </row>
    <row r="45" spans="1:12" x14ac:dyDescent="0.25">
      <c r="A45" s="1" t="str">
        <f t="shared" si="0"/>
        <v>B_EPS LIQUIDADA805000427</v>
      </c>
      <c r="B45" s="5" t="s">
        <v>40</v>
      </c>
      <c r="C45" s="5">
        <v>805000427</v>
      </c>
      <c r="D45" s="5" t="s">
        <v>41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2707951660.6599984</v>
      </c>
      <c r="K45" s="6">
        <v>0</v>
      </c>
      <c r="L45" s="6">
        <f>SUM(E45:K45)</f>
        <v>2707951660.6599984</v>
      </c>
    </row>
    <row r="46" spans="1:12" x14ac:dyDescent="0.25">
      <c r="A46" s="1" t="str">
        <f t="shared" si="0"/>
        <v>B_EPS LIQUIDADA811004055</v>
      </c>
      <c r="B46" s="5" t="s">
        <v>40</v>
      </c>
      <c r="C46" s="5">
        <v>811004055</v>
      </c>
      <c r="D46" s="5" t="s">
        <v>47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7407900</v>
      </c>
      <c r="K46" s="6">
        <v>0</v>
      </c>
      <c r="L46" s="6">
        <f>SUM(E46:K46)</f>
        <v>7407900</v>
      </c>
    </row>
    <row r="47" spans="1:12" x14ac:dyDescent="0.25">
      <c r="A47" s="1" t="str">
        <f t="shared" si="0"/>
        <v>B_EPS LIQUIDADA818000140</v>
      </c>
      <c r="B47" s="5" t="s">
        <v>40</v>
      </c>
      <c r="C47" s="5">
        <v>818000140</v>
      </c>
      <c r="D47" s="5" t="s">
        <v>48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35063045</v>
      </c>
      <c r="K47" s="6">
        <v>0</v>
      </c>
      <c r="L47" s="6">
        <f>SUM(E47:K47)</f>
        <v>35063045</v>
      </c>
    </row>
    <row r="48" spans="1:12" x14ac:dyDescent="0.25">
      <c r="A48" s="1" t="str">
        <f t="shared" si="0"/>
        <v>B_EPS LIQUIDADA830009783</v>
      </c>
      <c r="B48" s="5" t="s">
        <v>40</v>
      </c>
      <c r="C48" s="5">
        <v>830009783</v>
      </c>
      <c r="D48" s="5" t="s">
        <v>49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6976642198.2799988</v>
      </c>
      <c r="K48" s="6">
        <v>0</v>
      </c>
      <c r="L48" s="6">
        <f>SUM(E48:K48)</f>
        <v>6976642198.2799988</v>
      </c>
    </row>
    <row r="49" spans="1:12" x14ac:dyDescent="0.25">
      <c r="A49" s="1" t="str">
        <f t="shared" si="0"/>
        <v>B_EPS LIQUIDADA830074184</v>
      </c>
      <c r="B49" s="5" t="s">
        <v>40</v>
      </c>
      <c r="C49" s="5">
        <v>830074184</v>
      </c>
      <c r="D49" s="5" t="s">
        <v>50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858736104</v>
      </c>
      <c r="K49" s="6">
        <v>0</v>
      </c>
      <c r="L49" s="6">
        <f>SUM(E49:K49)</f>
        <v>858736104</v>
      </c>
    </row>
    <row r="50" spans="1:12" x14ac:dyDescent="0.25">
      <c r="A50" s="1" t="str">
        <f t="shared" si="0"/>
        <v>B_EPS LIQUIDADA860045904</v>
      </c>
      <c r="B50" s="5" t="s">
        <v>40</v>
      </c>
      <c r="C50" s="5">
        <v>860045904</v>
      </c>
      <c r="D50" s="5" t="s">
        <v>42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150430939.99000001</v>
      </c>
      <c r="K50" s="6">
        <v>0</v>
      </c>
      <c r="L50" s="6">
        <f>SUM(E50:K50)</f>
        <v>150430939.99000001</v>
      </c>
    </row>
    <row r="51" spans="1:12" x14ac:dyDescent="0.25">
      <c r="A51" s="1" t="str">
        <f t="shared" si="0"/>
        <v>B_EPS LIQUIDADA891080005</v>
      </c>
      <c r="B51" s="5" t="s">
        <v>40</v>
      </c>
      <c r="C51" s="5">
        <v>891080005</v>
      </c>
      <c r="D51" s="5" t="s">
        <v>51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1177796</v>
      </c>
      <c r="K51" s="6">
        <v>0</v>
      </c>
      <c r="L51" s="6">
        <f>SUM(E51:K51)</f>
        <v>1177796</v>
      </c>
    </row>
    <row r="52" spans="1:12" x14ac:dyDescent="0.25">
      <c r="A52" s="1" t="str">
        <f t="shared" si="0"/>
        <v>B_EPS LIQUIDADA891280008</v>
      </c>
      <c r="B52" s="5" t="s">
        <v>40</v>
      </c>
      <c r="C52" s="5">
        <v>891280008</v>
      </c>
      <c r="D52" s="5" t="s">
        <v>53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49560</v>
      </c>
      <c r="K52" s="6">
        <v>0</v>
      </c>
      <c r="L52" s="6">
        <f>SUM(E52:K52)</f>
        <v>49560</v>
      </c>
    </row>
    <row r="53" spans="1:12" x14ac:dyDescent="0.25">
      <c r="A53" s="1" t="str">
        <f t="shared" si="0"/>
        <v>B_EPS LIQUIDADA892115006</v>
      </c>
      <c r="B53" s="5" t="s">
        <v>40</v>
      </c>
      <c r="C53" s="5">
        <v>892115006</v>
      </c>
      <c r="D53" s="5" t="s">
        <v>54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4261550</v>
      </c>
      <c r="K53" s="6">
        <v>0</v>
      </c>
      <c r="L53" s="6">
        <f>SUM(E53:K53)</f>
        <v>4261550</v>
      </c>
    </row>
    <row r="54" spans="1:12" x14ac:dyDescent="0.25">
      <c r="A54" s="1" t="str">
        <f t="shared" si="0"/>
        <v>B_EPS LIQUIDADA892200015</v>
      </c>
      <c r="B54" s="5" t="s">
        <v>40</v>
      </c>
      <c r="C54" s="5">
        <v>892200015</v>
      </c>
      <c r="D54" s="5" t="s">
        <v>55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4424431</v>
      </c>
      <c r="K54" s="6">
        <v>0</v>
      </c>
      <c r="L54" s="6">
        <f>SUM(E54:K54)</f>
        <v>4424431</v>
      </c>
    </row>
    <row r="55" spans="1:12" x14ac:dyDescent="0.25">
      <c r="A55" s="1" t="str">
        <f t="shared" si="0"/>
        <v>B_EPS LIQUIDADA899999107</v>
      </c>
      <c r="B55" s="5" t="s">
        <v>40</v>
      </c>
      <c r="C55" s="5">
        <v>899999107</v>
      </c>
      <c r="D55" s="5" t="s">
        <v>56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273863958</v>
      </c>
      <c r="K55" s="6">
        <v>0</v>
      </c>
      <c r="L55" s="6">
        <f>SUM(E55:K55)</f>
        <v>273863958</v>
      </c>
    </row>
    <row r="56" spans="1:12" ht="15.75" thickBot="1" x14ac:dyDescent="0.3">
      <c r="A56" s="1" t="str">
        <f t="shared" si="0"/>
        <v>B_EPS LIQUIDADA901093846</v>
      </c>
      <c r="B56" s="12" t="s">
        <v>40</v>
      </c>
      <c r="C56" s="12">
        <v>901093846</v>
      </c>
      <c r="D56" s="12" t="s">
        <v>43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140600489.75</v>
      </c>
      <c r="K56" s="6">
        <v>0</v>
      </c>
      <c r="L56" s="6">
        <f>SUM(E56:K56)</f>
        <v>140600489.75</v>
      </c>
    </row>
    <row r="57" spans="1:12" ht="15.75" thickBot="1" x14ac:dyDescent="0.3">
      <c r="A57" s="1" t="str">
        <f t="shared" si="0"/>
        <v>Total B_EPS LIQUIDADA</v>
      </c>
      <c r="B57" s="32" t="s">
        <v>57</v>
      </c>
      <c r="C57" s="32"/>
      <c r="D57" s="32"/>
      <c r="E57" s="9">
        <f t="shared" ref="E57:L57" si="2">SUM(E40:E56)</f>
        <v>0</v>
      </c>
      <c r="F57" s="9">
        <f t="shared" si="2"/>
        <v>0</v>
      </c>
      <c r="G57" s="9">
        <f t="shared" si="2"/>
        <v>0</v>
      </c>
      <c r="H57" s="9">
        <f t="shared" si="2"/>
        <v>0</v>
      </c>
      <c r="I57" s="9">
        <f t="shared" si="2"/>
        <v>0</v>
      </c>
      <c r="J57" s="9">
        <f t="shared" si="2"/>
        <v>30847363795.950005</v>
      </c>
      <c r="K57" s="9">
        <f t="shared" si="2"/>
        <v>0</v>
      </c>
      <c r="L57" s="10">
        <f t="shared" si="2"/>
        <v>30847363795.950005</v>
      </c>
    </row>
    <row r="58" spans="1:12" ht="15.75" thickBot="1" x14ac:dyDescent="0.3">
      <c r="A58" s="1" t="str">
        <f t="shared" si="0"/>
        <v>E_CAPITA800251440</v>
      </c>
      <c r="B58" s="13" t="s">
        <v>58</v>
      </c>
      <c r="C58" s="13">
        <v>800251440</v>
      </c>
      <c r="D58" s="13" t="s">
        <v>241</v>
      </c>
      <c r="E58" s="6">
        <v>897774683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f>SUM(E58:K58)</f>
        <v>897774683</v>
      </c>
    </row>
    <row r="59" spans="1:12" ht="15.75" thickBot="1" x14ac:dyDescent="0.3">
      <c r="A59" s="1" t="str">
        <f t="shared" si="0"/>
        <v>Total E_CAPITA</v>
      </c>
      <c r="B59" s="32" t="s">
        <v>59</v>
      </c>
      <c r="C59" s="32"/>
      <c r="D59" s="32"/>
      <c r="E59" s="9">
        <f>SUM(E58)</f>
        <v>897774683</v>
      </c>
      <c r="F59" s="9">
        <f t="shared" ref="F59:L59" si="3">SUM(F58)</f>
        <v>0</v>
      </c>
      <c r="G59" s="9">
        <f t="shared" si="3"/>
        <v>0</v>
      </c>
      <c r="H59" s="9">
        <f t="shared" si="3"/>
        <v>0</v>
      </c>
      <c r="I59" s="9">
        <f t="shared" si="3"/>
        <v>0</v>
      </c>
      <c r="J59" s="9">
        <f t="shared" si="3"/>
        <v>0</v>
      </c>
      <c r="K59" s="9">
        <f t="shared" si="3"/>
        <v>0</v>
      </c>
      <c r="L59" s="10">
        <f t="shared" si="3"/>
        <v>897774683</v>
      </c>
    </row>
    <row r="60" spans="1:12" x14ac:dyDescent="0.25">
      <c r="A60" s="1" t="str">
        <f t="shared" si="0"/>
        <v>C_SUBSIDIADO800088702</v>
      </c>
      <c r="B60" s="11" t="s">
        <v>60</v>
      </c>
      <c r="C60" s="11">
        <v>800088702</v>
      </c>
      <c r="D60" s="11" t="s">
        <v>36</v>
      </c>
      <c r="E60" s="6">
        <v>62892908</v>
      </c>
      <c r="F60" s="6">
        <v>29372251</v>
      </c>
      <c r="G60" s="6">
        <v>32856886</v>
      </c>
      <c r="H60" s="6">
        <v>28271944</v>
      </c>
      <c r="I60" s="6">
        <v>37031164</v>
      </c>
      <c r="J60" s="6">
        <v>72031196</v>
      </c>
      <c r="K60" s="6">
        <v>-610006</v>
      </c>
      <c r="L60" s="6">
        <f>SUM(E60:K60)</f>
        <v>261846343</v>
      </c>
    </row>
    <row r="61" spans="1:12" x14ac:dyDescent="0.25">
      <c r="A61" s="1" t="str">
        <f t="shared" si="0"/>
        <v>C_SUBSIDIADO800130907</v>
      </c>
      <c r="B61" s="5" t="s">
        <v>60</v>
      </c>
      <c r="C61" s="5">
        <v>800130907</v>
      </c>
      <c r="D61" s="5" t="s">
        <v>14</v>
      </c>
      <c r="E61" s="6">
        <v>198047562</v>
      </c>
      <c r="F61" s="6">
        <v>318372111</v>
      </c>
      <c r="G61" s="6">
        <v>304703130</v>
      </c>
      <c r="H61" s="6">
        <v>315830236.79000002</v>
      </c>
      <c r="I61" s="6">
        <v>294835858</v>
      </c>
      <c r="J61" s="6">
        <v>50701825</v>
      </c>
      <c r="K61" s="6">
        <v>-502179257</v>
      </c>
      <c r="L61" s="6">
        <f>SUM(E61:K61)</f>
        <v>980311465.78999996</v>
      </c>
    </row>
    <row r="62" spans="1:12" x14ac:dyDescent="0.25">
      <c r="A62" s="1" t="str">
        <f t="shared" si="0"/>
        <v>C_SUBSIDIADO800251440</v>
      </c>
      <c r="B62" s="5" t="s">
        <v>60</v>
      </c>
      <c r="C62" s="5">
        <v>800251440</v>
      </c>
      <c r="D62" s="5" t="s">
        <v>241</v>
      </c>
      <c r="E62" s="6">
        <v>368536692</v>
      </c>
      <c r="F62" s="6">
        <v>106505064</v>
      </c>
      <c r="G62" s="6">
        <v>99398418</v>
      </c>
      <c r="H62" s="6">
        <v>226679407</v>
      </c>
      <c r="I62" s="6">
        <v>391338057</v>
      </c>
      <c r="J62" s="6">
        <v>53201374</v>
      </c>
      <c r="K62" s="6">
        <v>-201735606</v>
      </c>
      <c r="L62" s="6">
        <f>SUM(E62:K62)</f>
        <v>1043923406</v>
      </c>
    </row>
    <row r="63" spans="1:12" x14ac:dyDescent="0.25">
      <c r="A63" s="1" t="str">
        <f t="shared" si="0"/>
        <v>C_SUBSIDIADO805001157</v>
      </c>
      <c r="B63" s="5" t="s">
        <v>60</v>
      </c>
      <c r="C63" s="5">
        <v>805001157</v>
      </c>
      <c r="D63" s="5" t="s">
        <v>15</v>
      </c>
      <c r="E63" s="6">
        <v>5460597</v>
      </c>
      <c r="F63" s="6">
        <v>1103774</v>
      </c>
      <c r="G63" s="6">
        <v>3486252</v>
      </c>
      <c r="H63" s="6">
        <v>565447</v>
      </c>
      <c r="I63" s="6">
        <v>2721191</v>
      </c>
      <c r="J63" s="6">
        <v>4285913</v>
      </c>
      <c r="K63" s="6">
        <v>-1022730</v>
      </c>
      <c r="L63" s="6">
        <f>SUM(E63:K63)</f>
        <v>16600444</v>
      </c>
    </row>
    <row r="64" spans="1:12" x14ac:dyDescent="0.25">
      <c r="A64" s="1" t="str">
        <f t="shared" si="0"/>
        <v>C_SUBSIDIADO806008394</v>
      </c>
      <c r="B64" s="5" t="s">
        <v>60</v>
      </c>
      <c r="C64" s="5">
        <v>806008394</v>
      </c>
      <c r="D64" s="5" t="s">
        <v>16</v>
      </c>
      <c r="E64" s="6">
        <v>469186494</v>
      </c>
      <c r="F64" s="6">
        <v>48063334</v>
      </c>
      <c r="G64" s="6">
        <v>19065125</v>
      </c>
      <c r="H64" s="6">
        <v>76227491.849999994</v>
      </c>
      <c r="I64" s="6">
        <v>260752208</v>
      </c>
      <c r="J64" s="6">
        <v>57845378</v>
      </c>
      <c r="K64" s="6">
        <v>-372065273.49000001</v>
      </c>
      <c r="L64" s="6">
        <f>SUM(E64:K64)</f>
        <v>559074757.36000001</v>
      </c>
    </row>
    <row r="65" spans="1:12" x14ac:dyDescent="0.25">
      <c r="A65" s="1" t="str">
        <f t="shared" si="0"/>
        <v>C_SUBSIDIADO809008362</v>
      </c>
      <c r="B65" s="5" t="s">
        <v>60</v>
      </c>
      <c r="C65" s="5">
        <v>809008362</v>
      </c>
      <c r="D65" s="5" t="s">
        <v>17</v>
      </c>
      <c r="E65" s="6">
        <v>64222833</v>
      </c>
      <c r="F65" s="6">
        <v>28085436</v>
      </c>
      <c r="G65" s="6">
        <v>32414956</v>
      </c>
      <c r="H65" s="6">
        <v>66954079</v>
      </c>
      <c r="I65" s="6">
        <v>51167599</v>
      </c>
      <c r="J65" s="6">
        <v>40266407.600000001</v>
      </c>
      <c r="K65" s="6">
        <v>-2301810</v>
      </c>
      <c r="L65" s="6">
        <f>SUM(E65:K65)</f>
        <v>280809500.60000002</v>
      </c>
    </row>
    <row r="66" spans="1:12" x14ac:dyDescent="0.25">
      <c r="A66" s="1" t="str">
        <f t="shared" si="0"/>
        <v>C_SUBSIDIADO817001773</v>
      </c>
      <c r="B66" s="5" t="s">
        <v>60</v>
      </c>
      <c r="C66" s="5">
        <v>817001773</v>
      </c>
      <c r="D66" s="5" t="s">
        <v>18</v>
      </c>
      <c r="E66" s="6">
        <v>71164499</v>
      </c>
      <c r="F66" s="6">
        <v>98047976</v>
      </c>
      <c r="G66" s="6">
        <v>7839477</v>
      </c>
      <c r="H66" s="6">
        <v>48740832</v>
      </c>
      <c r="I66" s="6">
        <v>81103241.049999997</v>
      </c>
      <c r="J66" s="6">
        <v>136162083.5</v>
      </c>
      <c r="K66" s="6">
        <v>-33202335</v>
      </c>
      <c r="L66" s="6">
        <f>SUM(E66:K66)</f>
        <v>409855773.55000001</v>
      </c>
    </row>
    <row r="67" spans="1:12" x14ac:dyDescent="0.25">
      <c r="A67" s="1" t="str">
        <f t="shared" si="0"/>
        <v>C_SUBSIDIADO824001398</v>
      </c>
      <c r="B67" s="5" t="s">
        <v>60</v>
      </c>
      <c r="C67" s="5">
        <v>824001398</v>
      </c>
      <c r="D67" s="5" t="s">
        <v>19</v>
      </c>
      <c r="E67" s="6">
        <v>8152662</v>
      </c>
      <c r="F67" s="6">
        <v>7880986</v>
      </c>
      <c r="G67" s="6">
        <v>69294991</v>
      </c>
      <c r="H67" s="6">
        <v>540000</v>
      </c>
      <c r="I67" s="6">
        <v>5334228</v>
      </c>
      <c r="J67" s="6">
        <v>39905938</v>
      </c>
      <c r="K67" s="6">
        <v>-23832940</v>
      </c>
      <c r="L67" s="6">
        <f>SUM(E67:K67)</f>
        <v>107275865</v>
      </c>
    </row>
    <row r="68" spans="1:12" x14ac:dyDescent="0.25">
      <c r="A68" s="1" t="str">
        <f t="shared" si="0"/>
        <v>C_SUBSIDIADO830003564</v>
      </c>
      <c r="B68" s="5" t="s">
        <v>60</v>
      </c>
      <c r="C68" s="5">
        <v>830003564</v>
      </c>
      <c r="D68" s="5" t="s">
        <v>20</v>
      </c>
      <c r="E68" s="6">
        <v>1254948139</v>
      </c>
      <c r="F68" s="6">
        <v>613510288</v>
      </c>
      <c r="G68" s="6">
        <v>178545999</v>
      </c>
      <c r="H68" s="6">
        <v>534403378</v>
      </c>
      <c r="I68" s="6">
        <v>572865461</v>
      </c>
      <c r="J68" s="6">
        <v>331343704.88</v>
      </c>
      <c r="K68" s="6">
        <v>-10385251</v>
      </c>
      <c r="L68" s="6">
        <f>SUM(E68:K68)</f>
        <v>3475231718.8800001</v>
      </c>
    </row>
    <row r="69" spans="1:12" x14ac:dyDescent="0.25">
      <c r="A69" s="1" t="str">
        <f t="shared" si="0"/>
        <v>C_SUBSIDIADO830113831</v>
      </c>
      <c r="B69" s="5" t="s">
        <v>60</v>
      </c>
      <c r="C69" s="5">
        <v>830113831</v>
      </c>
      <c r="D69" s="5" t="s">
        <v>249</v>
      </c>
      <c r="E69" s="6">
        <v>29165617</v>
      </c>
      <c r="F69" s="6">
        <v>21231004</v>
      </c>
      <c r="G69" s="6">
        <v>1332160</v>
      </c>
      <c r="H69" s="6">
        <v>80207110</v>
      </c>
      <c r="I69" s="6">
        <v>21241448</v>
      </c>
      <c r="J69" s="6">
        <v>67629416</v>
      </c>
      <c r="K69" s="6">
        <v>-167940665</v>
      </c>
      <c r="L69" s="6">
        <f>SUM(E69:K69)</f>
        <v>52866090</v>
      </c>
    </row>
    <row r="70" spans="1:12" x14ac:dyDescent="0.25">
      <c r="A70" s="1" t="str">
        <f t="shared" si="0"/>
        <v>C_SUBSIDIADO837000084</v>
      </c>
      <c r="B70" s="5" t="s">
        <v>60</v>
      </c>
      <c r="C70" s="5">
        <v>837000084</v>
      </c>
      <c r="D70" s="5" t="s">
        <v>21</v>
      </c>
      <c r="E70" s="6">
        <v>2556542</v>
      </c>
      <c r="F70" s="6">
        <v>1100025</v>
      </c>
      <c r="G70" s="6">
        <v>19512439</v>
      </c>
      <c r="H70" s="6">
        <v>3454821</v>
      </c>
      <c r="I70" s="6">
        <v>15303912</v>
      </c>
      <c r="J70" s="6">
        <v>85788363.649999991</v>
      </c>
      <c r="K70" s="6">
        <v>-29253</v>
      </c>
      <c r="L70" s="6">
        <f>SUM(E70:K70)</f>
        <v>127686849.64999999</v>
      </c>
    </row>
    <row r="71" spans="1:12" x14ac:dyDescent="0.25">
      <c r="A71" s="1" t="str">
        <f t="shared" si="0"/>
        <v>C_SUBSIDIADO839000495</v>
      </c>
      <c r="B71" s="5" t="s">
        <v>60</v>
      </c>
      <c r="C71" s="5">
        <v>839000495</v>
      </c>
      <c r="D71" s="5" t="s">
        <v>61</v>
      </c>
      <c r="E71" s="6">
        <v>12059994</v>
      </c>
      <c r="F71" s="6">
        <v>3239819</v>
      </c>
      <c r="G71" s="6">
        <v>6974160</v>
      </c>
      <c r="H71" s="6">
        <v>0</v>
      </c>
      <c r="I71" s="6">
        <v>0</v>
      </c>
      <c r="J71" s="6">
        <v>0</v>
      </c>
      <c r="K71" s="6">
        <v>-6070833</v>
      </c>
      <c r="L71" s="6">
        <f>SUM(E71:K71)</f>
        <v>16203140</v>
      </c>
    </row>
    <row r="72" spans="1:12" x14ac:dyDescent="0.25">
      <c r="A72" s="1" t="str">
        <f t="shared" si="0"/>
        <v>C_SUBSIDIADO860066942</v>
      </c>
      <c r="B72" s="5" t="s">
        <v>60</v>
      </c>
      <c r="C72" s="5">
        <v>860066942</v>
      </c>
      <c r="D72" s="5" t="s">
        <v>22</v>
      </c>
      <c r="E72" s="6">
        <v>183239765</v>
      </c>
      <c r="F72" s="6">
        <v>155066192</v>
      </c>
      <c r="G72" s="6">
        <v>12954493</v>
      </c>
      <c r="H72" s="6">
        <v>40076101</v>
      </c>
      <c r="I72" s="6">
        <v>40558620</v>
      </c>
      <c r="J72" s="6">
        <v>128765828</v>
      </c>
      <c r="K72" s="6">
        <v>-3387230</v>
      </c>
      <c r="L72" s="6">
        <f>SUM(E72:K72)</f>
        <v>557273769</v>
      </c>
    </row>
    <row r="73" spans="1:12" x14ac:dyDescent="0.25">
      <c r="A73" s="1" t="str">
        <f t="shared" si="0"/>
        <v>C_SUBSIDIADO890102044</v>
      </c>
      <c r="B73" s="5" t="s">
        <v>60</v>
      </c>
      <c r="C73" s="5">
        <v>890102044</v>
      </c>
      <c r="D73" s="5" t="s">
        <v>23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185828585.24000001</v>
      </c>
      <c r="K73" s="6">
        <v>-87676446.310000002</v>
      </c>
      <c r="L73" s="6">
        <f>SUM(E73:K73)</f>
        <v>98152138.930000007</v>
      </c>
    </row>
    <row r="74" spans="1:12" x14ac:dyDescent="0.25">
      <c r="A74" s="1" t="str">
        <f t="shared" ref="A74:A137" si="4">+B74&amp;C74</f>
        <v>C_SUBSIDIADO890303093</v>
      </c>
      <c r="B74" s="5" t="s">
        <v>60</v>
      </c>
      <c r="C74" s="5">
        <v>890303093</v>
      </c>
      <c r="D74" s="5" t="s">
        <v>37</v>
      </c>
      <c r="E74" s="6">
        <v>0</v>
      </c>
      <c r="F74" s="6">
        <v>0</v>
      </c>
      <c r="G74" s="6">
        <v>0</v>
      </c>
      <c r="H74" s="6">
        <v>0</v>
      </c>
      <c r="I74" s="6">
        <v>1958783</v>
      </c>
      <c r="J74" s="6">
        <v>12555339</v>
      </c>
      <c r="K74" s="6">
        <v>-1155581</v>
      </c>
      <c r="L74" s="6">
        <f>SUM(E74:K74)</f>
        <v>13358541</v>
      </c>
    </row>
    <row r="75" spans="1:12" x14ac:dyDescent="0.25">
      <c r="A75" s="1" t="str">
        <f t="shared" si="4"/>
        <v>C_SUBSIDIADO890500675</v>
      </c>
      <c r="B75" s="5" t="s">
        <v>60</v>
      </c>
      <c r="C75" s="5">
        <v>890500675</v>
      </c>
      <c r="D75" s="5" t="s">
        <v>24</v>
      </c>
      <c r="E75" s="6">
        <v>877888</v>
      </c>
      <c r="F75" s="6">
        <v>6228451</v>
      </c>
      <c r="G75" s="6">
        <v>2543809</v>
      </c>
      <c r="H75" s="6">
        <v>43606917</v>
      </c>
      <c r="I75" s="6">
        <v>4003102</v>
      </c>
      <c r="J75" s="6">
        <v>2522967.2000000002</v>
      </c>
      <c r="K75" s="6">
        <v>-1541641</v>
      </c>
      <c r="L75" s="6">
        <f>SUM(E75:K75)</f>
        <v>58241493.200000003</v>
      </c>
    </row>
    <row r="76" spans="1:12" x14ac:dyDescent="0.25">
      <c r="A76" s="1" t="str">
        <f t="shared" si="4"/>
        <v>C_SUBSIDIADO891600091</v>
      </c>
      <c r="B76" s="5" t="s">
        <v>60</v>
      </c>
      <c r="C76" s="5">
        <v>891600091</v>
      </c>
      <c r="D76" s="5" t="s">
        <v>25</v>
      </c>
      <c r="E76" s="6">
        <v>9267436</v>
      </c>
      <c r="F76" s="6">
        <v>0</v>
      </c>
      <c r="G76" s="6">
        <v>50850</v>
      </c>
      <c r="H76" s="6">
        <v>808342</v>
      </c>
      <c r="I76" s="6">
        <v>2655200</v>
      </c>
      <c r="J76" s="6">
        <v>35787345</v>
      </c>
      <c r="K76" s="6">
        <v>-3463542</v>
      </c>
      <c r="L76" s="6">
        <f>SUM(E76:K76)</f>
        <v>45105631</v>
      </c>
    </row>
    <row r="77" spans="1:12" x14ac:dyDescent="0.25">
      <c r="A77" s="1" t="str">
        <f t="shared" si="4"/>
        <v>C_SUBSIDIADO891856000</v>
      </c>
      <c r="B77" s="5" t="s">
        <v>60</v>
      </c>
      <c r="C77" s="5">
        <v>891856000</v>
      </c>
      <c r="D77" s="5" t="s">
        <v>26</v>
      </c>
      <c r="E77" s="6">
        <v>14685657</v>
      </c>
      <c r="F77" s="6">
        <v>39519325</v>
      </c>
      <c r="G77" s="6">
        <v>8421031</v>
      </c>
      <c r="H77" s="6">
        <v>47170488</v>
      </c>
      <c r="I77" s="6">
        <v>18190319</v>
      </c>
      <c r="J77" s="6">
        <v>39438783</v>
      </c>
      <c r="K77" s="6">
        <v>-47189547</v>
      </c>
      <c r="L77" s="6">
        <f>SUM(E77:K77)</f>
        <v>120236056</v>
      </c>
    </row>
    <row r="78" spans="1:12" x14ac:dyDescent="0.25">
      <c r="A78" s="1" t="str">
        <f t="shared" si="4"/>
        <v>C_SUBSIDIADO900156264</v>
      </c>
      <c r="B78" s="5" t="s">
        <v>60</v>
      </c>
      <c r="C78" s="5">
        <v>900156264</v>
      </c>
      <c r="D78" s="5" t="s">
        <v>27</v>
      </c>
      <c r="E78" s="6">
        <v>712994500</v>
      </c>
      <c r="F78" s="6">
        <v>724644814</v>
      </c>
      <c r="G78" s="6">
        <v>674826565</v>
      </c>
      <c r="H78" s="6">
        <v>865637652</v>
      </c>
      <c r="I78" s="6">
        <v>1312125942.8</v>
      </c>
      <c r="J78" s="6">
        <v>705686986.19999993</v>
      </c>
      <c r="K78" s="6">
        <v>-755615160.44000006</v>
      </c>
      <c r="L78" s="6">
        <f>SUM(E78:K78)</f>
        <v>4240301299.5599999</v>
      </c>
    </row>
    <row r="79" spans="1:12" x14ac:dyDescent="0.25">
      <c r="A79" s="1" t="str">
        <f t="shared" si="4"/>
        <v>C_SUBSIDIADO900226715</v>
      </c>
      <c r="B79" s="5" t="s">
        <v>60</v>
      </c>
      <c r="C79" s="5">
        <v>900226715</v>
      </c>
      <c r="D79" s="5" t="s">
        <v>28</v>
      </c>
      <c r="E79" s="6">
        <v>429079990</v>
      </c>
      <c r="F79" s="6">
        <v>397468733</v>
      </c>
      <c r="G79" s="6">
        <v>325243771</v>
      </c>
      <c r="H79" s="6">
        <v>853047207</v>
      </c>
      <c r="I79" s="6">
        <v>822852522</v>
      </c>
      <c r="J79" s="6">
        <v>1603015856.48</v>
      </c>
      <c r="K79" s="6">
        <v>-542772979</v>
      </c>
      <c r="L79" s="6">
        <f>SUM(E79:K79)</f>
        <v>3887935100.4799995</v>
      </c>
    </row>
    <row r="80" spans="1:12" x14ac:dyDescent="0.25">
      <c r="A80" s="1" t="str">
        <f t="shared" si="4"/>
        <v>C_SUBSIDIADO900298372</v>
      </c>
      <c r="B80" s="5" t="s">
        <v>60</v>
      </c>
      <c r="C80" s="5">
        <v>900298372</v>
      </c>
      <c r="D80" s="5" t="s">
        <v>29</v>
      </c>
      <c r="E80" s="6">
        <v>1245814106</v>
      </c>
      <c r="F80" s="6">
        <v>1454009779</v>
      </c>
      <c r="G80" s="6">
        <v>1375626749</v>
      </c>
      <c r="H80" s="6">
        <v>2276200136</v>
      </c>
      <c r="I80" s="6">
        <v>1929350677</v>
      </c>
      <c r="J80" s="6">
        <v>906355659.68000007</v>
      </c>
      <c r="K80" s="6">
        <v>-43194339</v>
      </c>
      <c r="L80" s="6">
        <f>SUM(E80:K80)</f>
        <v>9144162767.6800003</v>
      </c>
    </row>
    <row r="81" spans="1:12" x14ac:dyDescent="0.25">
      <c r="A81" s="1" t="str">
        <f t="shared" si="4"/>
        <v>C_SUBSIDIADO900604350</v>
      </c>
      <c r="B81" s="5" t="s">
        <v>60</v>
      </c>
      <c r="C81" s="5">
        <v>900604350</v>
      </c>
      <c r="D81" s="5" t="s">
        <v>30</v>
      </c>
      <c r="E81" s="6">
        <v>60100202</v>
      </c>
      <c r="F81" s="6">
        <v>36412924</v>
      </c>
      <c r="G81" s="6">
        <v>20566398</v>
      </c>
      <c r="H81" s="6">
        <v>101126765.73999999</v>
      </c>
      <c r="I81" s="6">
        <v>330989253.17000008</v>
      </c>
      <c r="J81" s="6">
        <v>725939053.25999987</v>
      </c>
      <c r="K81" s="6">
        <v>-57297920.210000001</v>
      </c>
      <c r="L81" s="6">
        <f>SUM(E81:K81)</f>
        <v>1217836675.96</v>
      </c>
    </row>
    <row r="82" spans="1:12" x14ac:dyDescent="0.25">
      <c r="A82" s="1" t="str">
        <f t="shared" si="4"/>
        <v>C_SUBSIDIADO900935126</v>
      </c>
      <c r="B82" s="7" t="s">
        <v>60</v>
      </c>
      <c r="C82" s="7">
        <v>900935126</v>
      </c>
      <c r="D82" s="7" t="s">
        <v>32</v>
      </c>
      <c r="E82" s="8">
        <v>183249263</v>
      </c>
      <c r="F82" s="8">
        <v>162170224.90000001</v>
      </c>
      <c r="G82" s="8">
        <v>183002771</v>
      </c>
      <c r="H82" s="8">
        <v>280683202</v>
      </c>
      <c r="I82" s="8">
        <v>336854222</v>
      </c>
      <c r="J82" s="8">
        <v>169822284</v>
      </c>
      <c r="K82" s="8">
        <v>-2954987.26</v>
      </c>
      <c r="L82" s="8">
        <f>SUM(E82:K82)</f>
        <v>1312826979.6400001</v>
      </c>
    </row>
    <row r="83" spans="1:12" x14ac:dyDescent="0.25">
      <c r="A83" s="1" t="str">
        <f t="shared" si="4"/>
        <v>C_SUBSIDIADO901021565</v>
      </c>
      <c r="B83" s="7" t="s">
        <v>60</v>
      </c>
      <c r="C83" s="7">
        <v>901021565</v>
      </c>
      <c r="D83" s="7" t="s">
        <v>33</v>
      </c>
      <c r="E83" s="8">
        <v>116519857</v>
      </c>
      <c r="F83" s="8">
        <v>104215</v>
      </c>
      <c r="G83" s="8">
        <v>96222872</v>
      </c>
      <c r="H83" s="8">
        <v>97811145</v>
      </c>
      <c r="I83" s="8">
        <v>369859911</v>
      </c>
      <c r="J83" s="8">
        <v>38933761</v>
      </c>
      <c r="K83" s="8">
        <v>-64712746</v>
      </c>
      <c r="L83" s="8">
        <f>SUM(E83:K83)</f>
        <v>654739015</v>
      </c>
    </row>
    <row r="84" spans="1:12" x14ac:dyDescent="0.25">
      <c r="A84" s="1" t="str">
        <f t="shared" si="4"/>
        <v>C_SUBSIDIADO901543211</v>
      </c>
      <c r="B84" s="7" t="s">
        <v>60</v>
      </c>
      <c r="C84" s="7">
        <v>901543211</v>
      </c>
      <c r="D84" s="7" t="s">
        <v>35</v>
      </c>
      <c r="E84" s="8">
        <v>40722022</v>
      </c>
      <c r="F84" s="8">
        <v>95934034</v>
      </c>
      <c r="G84" s="8">
        <v>277500337</v>
      </c>
      <c r="H84" s="8">
        <v>564093992</v>
      </c>
      <c r="I84" s="8">
        <v>469894143.43000001</v>
      </c>
      <c r="J84" s="8">
        <v>184475946.46000004</v>
      </c>
      <c r="K84" s="8">
        <v>-283826288.08000004</v>
      </c>
      <c r="L84" s="8">
        <f>SUM(E84:K84)</f>
        <v>1348794186.8099999</v>
      </c>
    </row>
    <row r="85" spans="1:12" x14ac:dyDescent="0.25">
      <c r="A85" s="1" t="str">
        <f t="shared" si="4"/>
        <v>C_SUBSIDIADO901543761</v>
      </c>
      <c r="B85" s="5" t="s">
        <v>60</v>
      </c>
      <c r="C85" s="5">
        <v>901543761</v>
      </c>
      <c r="D85" s="5" t="s">
        <v>38</v>
      </c>
      <c r="E85" s="6">
        <v>25966782</v>
      </c>
      <c r="F85" s="6">
        <v>14045781</v>
      </c>
      <c r="G85" s="6">
        <v>0</v>
      </c>
      <c r="H85" s="6">
        <v>177225762</v>
      </c>
      <c r="I85" s="6">
        <v>68038033</v>
      </c>
      <c r="J85" s="6">
        <v>31913255</v>
      </c>
      <c r="K85" s="6">
        <v>-161861367</v>
      </c>
      <c r="L85" s="6">
        <f>SUM(E85:K85)</f>
        <v>155328246</v>
      </c>
    </row>
    <row r="86" spans="1:12" ht="15.75" thickBot="1" x14ac:dyDescent="0.3">
      <c r="A86" s="1" t="str">
        <f t="shared" si="4"/>
        <v>C_SUBSIDIADO890900841</v>
      </c>
      <c r="B86" s="5" t="s">
        <v>60</v>
      </c>
      <c r="C86" s="5">
        <v>890900841</v>
      </c>
      <c r="D86" s="5" t="s">
        <v>62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70955003</v>
      </c>
      <c r="K86" s="6">
        <v>0</v>
      </c>
      <c r="L86" s="6">
        <f>SUM(E86:K86)</f>
        <v>70955003</v>
      </c>
    </row>
    <row r="87" spans="1:12" ht="15.75" thickBot="1" x14ac:dyDescent="0.3">
      <c r="A87" s="1" t="str">
        <f t="shared" si="4"/>
        <v>Total C_SUBSIDIADO</v>
      </c>
      <c r="B87" s="32" t="s">
        <v>63</v>
      </c>
      <c r="C87" s="32"/>
      <c r="D87" s="32"/>
      <c r="E87" s="9">
        <f t="shared" ref="E87:L87" si="5">SUM(E60:E86)</f>
        <v>5568912007</v>
      </c>
      <c r="F87" s="9">
        <f t="shared" si="5"/>
        <v>4362116540.8999996</v>
      </c>
      <c r="G87" s="9">
        <f t="shared" si="5"/>
        <v>3752383639</v>
      </c>
      <c r="H87" s="9">
        <f t="shared" si="5"/>
        <v>6729362456.3799992</v>
      </c>
      <c r="I87" s="9">
        <f t="shared" si="5"/>
        <v>7441025095.4500008</v>
      </c>
      <c r="J87" s="9">
        <f t="shared" si="5"/>
        <v>5781158252.1500006</v>
      </c>
      <c r="K87" s="9">
        <f t="shared" si="5"/>
        <v>-3378025733.79</v>
      </c>
      <c r="L87" s="10">
        <f t="shared" si="5"/>
        <v>30256932257.09</v>
      </c>
    </row>
    <row r="88" spans="1:12" ht="15.75" thickBot="1" x14ac:dyDescent="0.3">
      <c r="A88" s="1" t="str">
        <f t="shared" si="4"/>
        <v>PGP900298372</v>
      </c>
      <c r="B88" s="13" t="s">
        <v>64</v>
      </c>
      <c r="C88" s="13">
        <v>900298372</v>
      </c>
      <c r="D88" s="13" t="s">
        <v>29</v>
      </c>
      <c r="E88" s="6">
        <v>0</v>
      </c>
      <c r="F88" s="6">
        <v>29771818</v>
      </c>
      <c r="G88" s="6">
        <v>0</v>
      </c>
      <c r="H88" s="6">
        <v>0</v>
      </c>
      <c r="I88" s="6">
        <v>0</v>
      </c>
      <c r="J88" s="6">
        <v>290997438</v>
      </c>
      <c r="K88" s="6">
        <v>-37201893</v>
      </c>
      <c r="L88" s="6">
        <f>SUM(E88:K88)</f>
        <v>283567363</v>
      </c>
    </row>
    <row r="89" spans="1:12" ht="15.75" thickBot="1" x14ac:dyDescent="0.3">
      <c r="A89" s="1" t="str">
        <f t="shared" si="4"/>
        <v>Total PGP</v>
      </c>
      <c r="B89" s="32" t="s">
        <v>65</v>
      </c>
      <c r="C89" s="32"/>
      <c r="D89" s="32"/>
      <c r="E89" s="9">
        <f>SUM(E88)</f>
        <v>0</v>
      </c>
      <c r="F89" s="9">
        <f t="shared" ref="F89:L89" si="6">SUM(F88)</f>
        <v>29771818</v>
      </c>
      <c r="G89" s="9">
        <f t="shared" si="6"/>
        <v>0</v>
      </c>
      <c r="H89" s="9">
        <f t="shared" si="6"/>
        <v>0</v>
      </c>
      <c r="I89" s="9">
        <f t="shared" si="6"/>
        <v>0</v>
      </c>
      <c r="J89" s="9">
        <f t="shared" si="6"/>
        <v>290997438</v>
      </c>
      <c r="K89" s="9">
        <f t="shared" si="6"/>
        <v>-37201893</v>
      </c>
      <c r="L89" s="10">
        <f t="shared" si="6"/>
        <v>283567363</v>
      </c>
    </row>
    <row r="90" spans="1:12" ht="15.75" thickBot="1" x14ac:dyDescent="0.3">
      <c r="A90" s="1" t="str">
        <f t="shared" si="4"/>
        <v>PYD900298372</v>
      </c>
      <c r="B90" s="13" t="s">
        <v>66</v>
      </c>
      <c r="C90" s="13">
        <v>900298372</v>
      </c>
      <c r="D90" s="13" t="s">
        <v>29</v>
      </c>
      <c r="E90" s="6">
        <v>0</v>
      </c>
      <c r="F90" s="6">
        <v>382907574</v>
      </c>
      <c r="G90" s="6">
        <v>615916391</v>
      </c>
      <c r="H90" s="6">
        <v>1392152678</v>
      </c>
      <c r="I90" s="6">
        <v>0</v>
      </c>
      <c r="J90" s="6">
        <v>0</v>
      </c>
      <c r="K90" s="6">
        <v>-42422993</v>
      </c>
      <c r="L90" s="6">
        <f>SUM(E90:K90)</f>
        <v>2348553650</v>
      </c>
    </row>
    <row r="91" spans="1:12" ht="15.75" thickBot="1" x14ac:dyDescent="0.3">
      <c r="A91" s="1" t="str">
        <f t="shared" si="4"/>
        <v>Total PYD</v>
      </c>
      <c r="B91" s="32" t="s">
        <v>67</v>
      </c>
      <c r="C91" s="32"/>
      <c r="D91" s="32"/>
      <c r="E91" s="9">
        <f>SUM(E90)</f>
        <v>0</v>
      </c>
      <c r="F91" s="9">
        <f t="shared" ref="F91:L91" si="7">SUM(F90)</f>
        <v>382907574</v>
      </c>
      <c r="G91" s="9">
        <f t="shared" si="7"/>
        <v>615916391</v>
      </c>
      <c r="H91" s="9">
        <f t="shared" si="7"/>
        <v>1392152678</v>
      </c>
      <c r="I91" s="9">
        <f t="shared" si="7"/>
        <v>0</v>
      </c>
      <c r="J91" s="9">
        <f t="shared" si="7"/>
        <v>0</v>
      </c>
      <c r="K91" s="9">
        <f t="shared" si="7"/>
        <v>-42422993</v>
      </c>
      <c r="L91" s="10">
        <f t="shared" si="7"/>
        <v>2348553650</v>
      </c>
    </row>
    <row r="92" spans="1:12" x14ac:dyDescent="0.25">
      <c r="A92" s="1" t="str">
        <f t="shared" si="4"/>
        <v>D_EPS-S LIQUIDADA891180008</v>
      </c>
      <c r="B92" s="11" t="s">
        <v>68</v>
      </c>
      <c r="C92" s="11">
        <v>891180008</v>
      </c>
      <c r="D92" s="11" t="s">
        <v>52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708993641.46000004</v>
      </c>
      <c r="K92" s="6">
        <v>-14854326</v>
      </c>
      <c r="L92" s="6">
        <f>SUM(E92:K92)</f>
        <v>694139315.46000004</v>
      </c>
    </row>
    <row r="93" spans="1:12" x14ac:dyDescent="0.25">
      <c r="A93" s="1" t="str">
        <f t="shared" si="4"/>
        <v>D_EPS-S LIQUIDADA901097473</v>
      </c>
      <c r="B93" s="5" t="s">
        <v>68</v>
      </c>
      <c r="C93" s="5">
        <v>901097473</v>
      </c>
      <c r="D93" s="5" t="s">
        <v>34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4485549604.4299994</v>
      </c>
      <c r="K93" s="6">
        <v>0</v>
      </c>
      <c r="L93" s="6">
        <f>SUM(E93:K93)</f>
        <v>4485549604.4299994</v>
      </c>
    </row>
    <row r="94" spans="1:12" x14ac:dyDescent="0.25">
      <c r="A94" s="1" t="str">
        <f t="shared" si="4"/>
        <v>D_EPS-S LIQUIDADA800140949</v>
      </c>
      <c r="B94" s="5" t="s">
        <v>68</v>
      </c>
      <c r="C94" s="5">
        <v>800140949</v>
      </c>
      <c r="D94" s="5" t="s">
        <v>44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2965533938.6599998</v>
      </c>
      <c r="K94" s="6">
        <v>0</v>
      </c>
      <c r="L94" s="6">
        <f>SUM(E94:K94)</f>
        <v>2965533938.6599998</v>
      </c>
    </row>
    <row r="95" spans="1:12" x14ac:dyDescent="0.25">
      <c r="A95" s="1" t="str">
        <f t="shared" si="4"/>
        <v>D_EPS-S LIQUIDADA800250119</v>
      </c>
      <c r="B95" s="5" t="s">
        <v>68</v>
      </c>
      <c r="C95" s="5">
        <v>800250119</v>
      </c>
      <c r="D95" s="5" t="s">
        <v>45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50215879</v>
      </c>
      <c r="K95" s="6">
        <v>0</v>
      </c>
      <c r="L95" s="6">
        <f>SUM(E95:K95)</f>
        <v>50215879</v>
      </c>
    </row>
    <row r="96" spans="1:12" x14ac:dyDescent="0.25">
      <c r="A96" s="1" t="str">
        <f t="shared" si="4"/>
        <v>D_EPS-S LIQUIDADA804002105</v>
      </c>
      <c r="B96" s="5" t="s">
        <v>68</v>
      </c>
      <c r="C96" s="5">
        <v>804002105</v>
      </c>
      <c r="D96" s="5" t="s">
        <v>46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1436568178.5200005</v>
      </c>
      <c r="K96" s="6">
        <v>0</v>
      </c>
      <c r="L96" s="6">
        <f>SUM(E96:K96)</f>
        <v>1436568178.5200005</v>
      </c>
    </row>
    <row r="97" spans="1:12" x14ac:dyDescent="0.25">
      <c r="A97" s="1" t="str">
        <f t="shared" si="4"/>
        <v>D_EPS-S LIQUIDADA805000427</v>
      </c>
      <c r="B97" s="5" t="s">
        <v>68</v>
      </c>
      <c r="C97" s="5">
        <v>805000427</v>
      </c>
      <c r="D97" s="5" t="s">
        <v>41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245624427.28999999</v>
      </c>
      <c r="K97" s="6">
        <v>0</v>
      </c>
      <c r="L97" s="6">
        <f>SUM(E97:K97)</f>
        <v>245624427.28999999</v>
      </c>
    </row>
    <row r="98" spans="1:12" x14ac:dyDescent="0.25">
      <c r="A98" s="1" t="str">
        <f t="shared" si="4"/>
        <v>D_EPS-S LIQUIDADA811004055</v>
      </c>
      <c r="B98" s="5" t="s">
        <v>68</v>
      </c>
      <c r="C98" s="5">
        <v>811004055</v>
      </c>
      <c r="D98" s="5" t="s">
        <v>47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3986511302</v>
      </c>
      <c r="K98" s="6">
        <v>0</v>
      </c>
      <c r="L98" s="6">
        <f>SUM(E98:K98)</f>
        <v>3986511302</v>
      </c>
    </row>
    <row r="99" spans="1:12" x14ac:dyDescent="0.25">
      <c r="A99" s="1" t="str">
        <f t="shared" si="4"/>
        <v>D_EPS-S LIQUIDADA812002376</v>
      </c>
      <c r="B99" s="5" t="s">
        <v>68</v>
      </c>
      <c r="C99" s="5">
        <v>812002376</v>
      </c>
      <c r="D99" s="5" t="s">
        <v>69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95850002</v>
      </c>
      <c r="K99" s="6">
        <v>0</v>
      </c>
      <c r="L99" s="6">
        <f>SUM(E99:K99)</f>
        <v>95850002</v>
      </c>
    </row>
    <row r="100" spans="1:12" x14ac:dyDescent="0.25">
      <c r="A100" s="1" t="str">
        <f t="shared" si="4"/>
        <v>D_EPS-S LIQUIDADA818000140</v>
      </c>
      <c r="B100" s="5" t="s">
        <v>68</v>
      </c>
      <c r="C100" s="5">
        <v>818000140</v>
      </c>
      <c r="D100" s="5" t="s">
        <v>48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1559506050.4300001</v>
      </c>
      <c r="K100" s="6">
        <v>0</v>
      </c>
      <c r="L100" s="6">
        <f>SUM(E100:K100)</f>
        <v>1559506050.4300001</v>
      </c>
    </row>
    <row r="101" spans="1:12" x14ac:dyDescent="0.25">
      <c r="A101" s="1" t="str">
        <f t="shared" si="4"/>
        <v>D_EPS-S LIQUIDADA830009783</v>
      </c>
      <c r="B101" s="5" t="s">
        <v>68</v>
      </c>
      <c r="C101" s="5">
        <v>830009783</v>
      </c>
      <c r="D101" s="5" t="s">
        <v>49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922843513.83999991</v>
      </c>
      <c r="K101" s="6">
        <v>0</v>
      </c>
      <c r="L101" s="6">
        <f>SUM(E101:K101)</f>
        <v>922843513.83999991</v>
      </c>
    </row>
    <row r="102" spans="1:12" x14ac:dyDescent="0.25">
      <c r="A102" s="1" t="str">
        <f t="shared" si="4"/>
        <v>D_EPS-S LIQUIDADA830074184</v>
      </c>
      <c r="B102" s="5" t="s">
        <v>68</v>
      </c>
      <c r="C102" s="5">
        <v>830074184</v>
      </c>
      <c r="D102" s="5" t="s">
        <v>50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5894460522</v>
      </c>
      <c r="K102" s="6">
        <v>0</v>
      </c>
      <c r="L102" s="6">
        <f>SUM(E102:K102)</f>
        <v>5894460522</v>
      </c>
    </row>
    <row r="103" spans="1:12" x14ac:dyDescent="0.25">
      <c r="A103" s="1" t="str">
        <f t="shared" si="4"/>
        <v>D_EPS-S LIQUIDADA860045904</v>
      </c>
      <c r="B103" s="5" t="s">
        <v>68</v>
      </c>
      <c r="C103" s="5">
        <v>860045904</v>
      </c>
      <c r="D103" s="5" t="s">
        <v>42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12847387777.87002</v>
      </c>
      <c r="K103" s="6">
        <v>0</v>
      </c>
      <c r="L103" s="6">
        <f>SUM(E103:K103)</f>
        <v>12847387777.87002</v>
      </c>
    </row>
    <row r="104" spans="1:12" x14ac:dyDescent="0.25">
      <c r="A104" s="1" t="str">
        <f t="shared" si="4"/>
        <v>D_EPS-S LIQUIDADA890480110</v>
      </c>
      <c r="B104" s="5" t="s">
        <v>68</v>
      </c>
      <c r="C104" s="5">
        <v>890480110</v>
      </c>
      <c r="D104" s="5" t="s">
        <v>70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235648474</v>
      </c>
      <c r="K104" s="6">
        <v>0</v>
      </c>
      <c r="L104" s="6">
        <f>SUM(E104:K104)</f>
        <v>235648474</v>
      </c>
    </row>
    <row r="105" spans="1:12" x14ac:dyDescent="0.25">
      <c r="A105" s="1" t="str">
        <f t="shared" si="4"/>
        <v>D_EPS-S LIQUIDADA891080005</v>
      </c>
      <c r="B105" s="5" t="s">
        <v>68</v>
      </c>
      <c r="C105" s="5">
        <v>891080005</v>
      </c>
      <c r="D105" s="5" t="s">
        <v>51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1017592596</v>
      </c>
      <c r="K105" s="6">
        <v>0</v>
      </c>
      <c r="L105" s="6">
        <f>SUM(E105:K105)</f>
        <v>1017592596</v>
      </c>
    </row>
    <row r="106" spans="1:12" x14ac:dyDescent="0.25">
      <c r="A106" s="1" t="str">
        <f t="shared" si="4"/>
        <v>D_EPS-S LIQUIDADA891280008</v>
      </c>
      <c r="B106" s="5" t="s">
        <v>68</v>
      </c>
      <c r="C106" s="5">
        <v>891280008</v>
      </c>
      <c r="D106" s="5" t="s">
        <v>53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304749078</v>
      </c>
      <c r="K106" s="6">
        <v>0</v>
      </c>
      <c r="L106" s="6">
        <f>SUM(E106:K106)</f>
        <v>304749078</v>
      </c>
    </row>
    <row r="107" spans="1:12" x14ac:dyDescent="0.25">
      <c r="A107" s="1" t="str">
        <f t="shared" si="4"/>
        <v>D_EPS-S LIQUIDADA892115006</v>
      </c>
      <c r="B107" s="5" t="s">
        <v>68</v>
      </c>
      <c r="C107" s="5">
        <v>892115006</v>
      </c>
      <c r="D107" s="5" t="s">
        <v>54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193204739</v>
      </c>
      <c r="K107" s="6">
        <v>0</v>
      </c>
      <c r="L107" s="6">
        <f>SUM(E107:K107)</f>
        <v>193204739</v>
      </c>
    </row>
    <row r="108" spans="1:12" x14ac:dyDescent="0.25">
      <c r="A108" s="1" t="str">
        <f t="shared" si="4"/>
        <v>D_EPS-S LIQUIDADA892200015</v>
      </c>
      <c r="B108" s="5" t="s">
        <v>68</v>
      </c>
      <c r="C108" s="5">
        <v>892200015</v>
      </c>
      <c r="D108" s="5" t="s">
        <v>55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179593561</v>
      </c>
      <c r="K108" s="6">
        <v>0</v>
      </c>
      <c r="L108" s="6">
        <f>SUM(E108:K108)</f>
        <v>179593561</v>
      </c>
    </row>
    <row r="109" spans="1:12" x14ac:dyDescent="0.25">
      <c r="A109" s="1" t="str">
        <f t="shared" si="4"/>
        <v>D_EPS-S LIQUIDADA899999026</v>
      </c>
      <c r="B109" s="5" t="s">
        <v>68</v>
      </c>
      <c r="C109" s="5">
        <v>899999026</v>
      </c>
      <c r="D109" s="5" t="s">
        <v>71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17113676871.710001</v>
      </c>
      <c r="K109" s="6">
        <v>0</v>
      </c>
      <c r="L109" s="6">
        <f>SUM(E109:K109)</f>
        <v>17113676871.710001</v>
      </c>
    </row>
    <row r="110" spans="1:12" x14ac:dyDescent="0.25">
      <c r="A110" s="1" t="str">
        <f t="shared" si="4"/>
        <v>D_EPS-S LIQUIDADA899999107</v>
      </c>
      <c r="B110" s="5" t="s">
        <v>68</v>
      </c>
      <c r="C110" s="5">
        <v>899999107</v>
      </c>
      <c r="D110" s="5" t="s">
        <v>56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8602004591.1800003</v>
      </c>
      <c r="K110" s="6">
        <v>0</v>
      </c>
      <c r="L110" s="6">
        <f>SUM(E110:K110)</f>
        <v>8602004591.1800003</v>
      </c>
    </row>
    <row r="111" spans="1:12" x14ac:dyDescent="0.25">
      <c r="A111" s="1" t="str">
        <f t="shared" si="4"/>
        <v>D_EPS-S LIQUIDADA900048962</v>
      </c>
      <c r="B111" s="5" t="s">
        <v>68</v>
      </c>
      <c r="C111" s="5">
        <v>900048962</v>
      </c>
      <c r="D111" s="5" t="s">
        <v>72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5220185</v>
      </c>
      <c r="K111" s="8">
        <v>0</v>
      </c>
      <c r="L111" s="6">
        <f>SUM(E111:K111)</f>
        <v>5220185</v>
      </c>
    </row>
    <row r="112" spans="1:12" ht="15.75" thickBot="1" x14ac:dyDescent="0.3">
      <c r="A112" s="1" t="str">
        <f t="shared" si="4"/>
        <v>D_EPS-S LIQUIDADA901093846</v>
      </c>
      <c r="B112" s="12" t="s">
        <v>68</v>
      </c>
      <c r="C112" s="12">
        <v>901093846</v>
      </c>
      <c r="D112" s="12" t="s">
        <v>43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5164309003.3900013</v>
      </c>
      <c r="K112" s="6">
        <v>0</v>
      </c>
      <c r="L112" s="6">
        <f>SUM(E112:K112)</f>
        <v>5164309003.3900013</v>
      </c>
    </row>
    <row r="113" spans="1:12" ht="15.75" thickBot="1" x14ac:dyDescent="0.3">
      <c r="A113" s="1" t="str">
        <f t="shared" si="4"/>
        <v>Total D_EPS-S LIQUIDADA</v>
      </c>
      <c r="B113" s="32" t="s">
        <v>73</v>
      </c>
      <c r="C113" s="32"/>
      <c r="D113" s="32"/>
      <c r="E113" s="9">
        <f t="shared" ref="E113:L113" si="8">SUM(E92:E112)</f>
        <v>0</v>
      </c>
      <c r="F113" s="9">
        <f t="shared" si="8"/>
        <v>0</v>
      </c>
      <c r="G113" s="9">
        <f t="shared" si="8"/>
        <v>0</v>
      </c>
      <c r="H113" s="9">
        <f t="shared" si="8"/>
        <v>0</v>
      </c>
      <c r="I113" s="9">
        <f t="shared" si="8"/>
        <v>0</v>
      </c>
      <c r="J113" s="9">
        <f t="shared" si="8"/>
        <v>68015043936.780022</v>
      </c>
      <c r="K113" s="9">
        <f t="shared" si="8"/>
        <v>-14854326</v>
      </c>
      <c r="L113" s="10">
        <f t="shared" si="8"/>
        <v>68000189610.780022</v>
      </c>
    </row>
    <row r="114" spans="1:12" x14ac:dyDescent="0.25">
      <c r="A114" s="1" t="str">
        <f t="shared" si="4"/>
        <v>F_ENTES800113672</v>
      </c>
      <c r="B114" s="11" t="s">
        <v>74</v>
      </c>
      <c r="C114" s="11">
        <v>800113672</v>
      </c>
      <c r="D114" s="11" t="s">
        <v>75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81659174</v>
      </c>
      <c r="K114" s="6">
        <v>-61957716</v>
      </c>
      <c r="L114" s="6">
        <f>SUM(E114:K114)</f>
        <v>19701458</v>
      </c>
    </row>
    <row r="115" spans="1:12" x14ac:dyDescent="0.25">
      <c r="A115" s="1" t="str">
        <f t="shared" si="4"/>
        <v>F_ENTES805016622</v>
      </c>
      <c r="B115" s="5" t="s">
        <v>74</v>
      </c>
      <c r="C115" s="5">
        <v>805016622</v>
      </c>
      <c r="D115" s="5" t="s">
        <v>76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7188778</v>
      </c>
      <c r="K115" s="6">
        <v>-572312</v>
      </c>
      <c r="L115" s="6">
        <f>SUM(E115:K115)</f>
        <v>6616466</v>
      </c>
    </row>
    <row r="116" spans="1:12" x14ac:dyDescent="0.25">
      <c r="A116" s="1" t="str">
        <f t="shared" si="4"/>
        <v>F_ENTES838000100</v>
      </c>
      <c r="B116" s="5" t="s">
        <v>74</v>
      </c>
      <c r="C116" s="5">
        <v>838000100</v>
      </c>
      <c r="D116" s="5" t="s">
        <v>89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54932193</v>
      </c>
      <c r="K116" s="6">
        <v>-31039522</v>
      </c>
      <c r="L116" s="6">
        <f>SUM(E116:K116)</f>
        <v>23892671</v>
      </c>
    </row>
    <row r="117" spans="1:12" x14ac:dyDescent="0.25">
      <c r="A117" s="1" t="str">
        <f t="shared" si="4"/>
        <v>F_ENTES890102006</v>
      </c>
      <c r="B117" s="5" t="s">
        <v>74</v>
      </c>
      <c r="C117" s="5">
        <v>890102006</v>
      </c>
      <c r="D117" s="5" t="s">
        <v>92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103712026</v>
      </c>
      <c r="K117" s="6">
        <v>-58972402</v>
      </c>
      <c r="L117" s="6">
        <f>SUM(E117:K117)</f>
        <v>44739624</v>
      </c>
    </row>
    <row r="118" spans="1:12" x14ac:dyDescent="0.25">
      <c r="A118" s="1" t="str">
        <f t="shared" si="4"/>
        <v>F_ENTES890900286</v>
      </c>
      <c r="B118" s="5" t="s">
        <v>74</v>
      </c>
      <c r="C118" s="5">
        <v>890900286</v>
      </c>
      <c r="D118" s="5" t="s">
        <v>77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25358438</v>
      </c>
      <c r="K118" s="6">
        <v>-3417777</v>
      </c>
      <c r="L118" s="6">
        <f>SUM(E118:K118)</f>
        <v>21940661</v>
      </c>
    </row>
    <row r="119" spans="1:12" x14ac:dyDescent="0.25">
      <c r="A119" s="1" t="str">
        <f t="shared" si="4"/>
        <v>F_ENTES892000148</v>
      </c>
      <c r="B119" s="5" t="s">
        <v>74</v>
      </c>
      <c r="C119" s="5">
        <v>892000148</v>
      </c>
      <c r="D119" s="5" t="s">
        <v>79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87235925</v>
      </c>
      <c r="K119" s="6">
        <v>-1581050</v>
      </c>
      <c r="L119" s="6">
        <f>SUM(E119:K119)</f>
        <v>85654875</v>
      </c>
    </row>
    <row r="120" spans="1:12" x14ac:dyDescent="0.25">
      <c r="A120" s="1" t="str">
        <f t="shared" si="4"/>
        <v>F_ENTES900034608</v>
      </c>
      <c r="B120" s="5" t="s">
        <v>74</v>
      </c>
      <c r="C120" s="5">
        <v>900034608</v>
      </c>
      <c r="D120" s="5" t="s">
        <v>82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54288086</v>
      </c>
      <c r="K120" s="6">
        <v>-2120398</v>
      </c>
      <c r="L120" s="6">
        <f>SUM(E120:K120)</f>
        <v>52167688</v>
      </c>
    </row>
    <row r="121" spans="1:12" x14ac:dyDescent="0.25">
      <c r="A121" s="1" t="str">
        <f t="shared" si="4"/>
        <v>F_ENTES800103920</v>
      </c>
      <c r="B121" s="5" t="s">
        <v>74</v>
      </c>
      <c r="C121" s="5">
        <v>800103920</v>
      </c>
      <c r="D121" s="5" t="s">
        <v>83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74753754</v>
      </c>
      <c r="K121" s="6">
        <v>0</v>
      </c>
      <c r="L121" s="6">
        <f>SUM(E121:K121)</f>
        <v>74753754</v>
      </c>
    </row>
    <row r="122" spans="1:12" x14ac:dyDescent="0.25">
      <c r="A122" s="1" t="str">
        <f t="shared" si="4"/>
        <v>F_ENTES800103935</v>
      </c>
      <c r="B122" s="5" t="s">
        <v>74</v>
      </c>
      <c r="C122" s="5">
        <v>800103935</v>
      </c>
      <c r="D122" s="5" t="s">
        <v>85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126573869</v>
      </c>
      <c r="K122" s="6">
        <v>0</v>
      </c>
      <c r="L122" s="6">
        <f>SUM(E122:K122)</f>
        <v>126573869</v>
      </c>
    </row>
    <row r="123" spans="1:12" x14ac:dyDescent="0.25">
      <c r="A123" s="1" t="str">
        <f t="shared" si="4"/>
        <v>F_ENTES800103927</v>
      </c>
      <c r="B123" s="5" t="s">
        <v>74</v>
      </c>
      <c r="C123" s="5">
        <v>800103927</v>
      </c>
      <c r="D123" s="5" t="s">
        <v>86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13905787</v>
      </c>
      <c r="K123" s="6">
        <v>0</v>
      </c>
      <c r="L123" s="6">
        <f>SUM(E123:K123)</f>
        <v>13905787</v>
      </c>
    </row>
    <row r="124" spans="1:12" x14ac:dyDescent="0.25">
      <c r="A124" s="1" t="str">
        <f t="shared" si="4"/>
        <v>F_ENTES800091594</v>
      </c>
      <c r="B124" s="5" t="s">
        <v>74</v>
      </c>
      <c r="C124" s="5">
        <v>800091594</v>
      </c>
      <c r="D124" s="5" t="s">
        <v>84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375248</v>
      </c>
      <c r="K124" s="6">
        <v>0</v>
      </c>
      <c r="L124" s="6">
        <f>SUM(E124:K124)</f>
        <v>375248</v>
      </c>
    </row>
    <row r="125" spans="1:12" x14ac:dyDescent="0.25">
      <c r="A125" s="1" t="str">
        <f t="shared" si="4"/>
        <v>F_ENTES800094164</v>
      </c>
      <c r="B125" s="5" t="s">
        <v>74</v>
      </c>
      <c r="C125" s="5">
        <v>800094164</v>
      </c>
      <c r="D125" s="5" t="s">
        <v>87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34077</v>
      </c>
      <c r="K125" s="6">
        <v>0</v>
      </c>
      <c r="L125" s="6">
        <f>SUM(E125:K125)</f>
        <v>34077</v>
      </c>
    </row>
    <row r="126" spans="1:12" x14ac:dyDescent="0.25">
      <c r="A126" s="1" t="str">
        <f t="shared" si="4"/>
        <v>F_ENTES800176413</v>
      </c>
      <c r="B126" s="5" t="s">
        <v>74</v>
      </c>
      <c r="C126" s="5">
        <v>800176413</v>
      </c>
      <c r="D126" s="5" t="s">
        <v>88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107238724</v>
      </c>
      <c r="K126" s="6">
        <v>0</v>
      </c>
      <c r="L126" s="6">
        <f>SUM(E126:K126)</f>
        <v>107238724</v>
      </c>
    </row>
    <row r="127" spans="1:12" x14ac:dyDescent="0.25">
      <c r="A127" s="1" t="str">
        <f t="shared" si="4"/>
        <v>F_ENTES834000731</v>
      </c>
      <c r="B127" s="5" t="s">
        <v>74</v>
      </c>
      <c r="C127" s="5">
        <v>834000731</v>
      </c>
      <c r="D127" s="5" t="s">
        <v>90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3288279</v>
      </c>
      <c r="K127" s="6">
        <v>0</v>
      </c>
      <c r="L127" s="6">
        <f>SUM(E127:K127)</f>
        <v>3288279</v>
      </c>
    </row>
    <row r="128" spans="1:12" x14ac:dyDescent="0.25">
      <c r="A128" s="1" t="str">
        <f t="shared" si="4"/>
        <v>F_ENTES890201235</v>
      </c>
      <c r="B128" s="5" t="s">
        <v>74</v>
      </c>
      <c r="C128" s="5">
        <v>890201235</v>
      </c>
      <c r="D128" s="5" t="s">
        <v>93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193098180</v>
      </c>
      <c r="K128" s="6">
        <v>0</v>
      </c>
      <c r="L128" s="6">
        <f>SUM(E128:K128)</f>
        <v>193098180</v>
      </c>
    </row>
    <row r="129" spans="1:12" x14ac:dyDescent="0.25">
      <c r="A129" s="1" t="str">
        <f t="shared" si="4"/>
        <v>F_ENTES890399029</v>
      </c>
      <c r="B129" s="5" t="s">
        <v>74</v>
      </c>
      <c r="C129" s="5">
        <v>890399029</v>
      </c>
      <c r="D129" s="5" t="s">
        <v>94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147761239</v>
      </c>
      <c r="K129" s="6">
        <v>0</v>
      </c>
      <c r="L129" s="6">
        <f>SUM(E129:K129)</f>
        <v>147761239</v>
      </c>
    </row>
    <row r="130" spans="1:12" x14ac:dyDescent="0.25">
      <c r="A130" s="1" t="str">
        <f t="shared" si="4"/>
        <v>F_ENTES890500890</v>
      </c>
      <c r="B130" s="5" t="s">
        <v>74</v>
      </c>
      <c r="C130" s="5">
        <v>890500890</v>
      </c>
      <c r="D130" s="5" t="s">
        <v>96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256287765</v>
      </c>
      <c r="K130" s="6">
        <v>0</v>
      </c>
      <c r="L130" s="6">
        <f>SUM(E130:K130)</f>
        <v>256287765</v>
      </c>
    </row>
    <row r="131" spans="1:12" x14ac:dyDescent="0.25">
      <c r="A131" s="1" t="str">
        <f t="shared" si="4"/>
        <v>F_ENTES890480126</v>
      </c>
      <c r="B131" s="5" t="s">
        <v>74</v>
      </c>
      <c r="C131" s="5">
        <v>890480126</v>
      </c>
      <c r="D131" s="5" t="s">
        <v>95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220872130</v>
      </c>
      <c r="K131" s="6">
        <v>0</v>
      </c>
      <c r="L131" s="6">
        <f>SUM(E131:K131)</f>
        <v>220872130</v>
      </c>
    </row>
    <row r="132" spans="1:12" x14ac:dyDescent="0.25">
      <c r="A132" s="1" t="str">
        <f t="shared" si="4"/>
        <v>F_ENTES890001639</v>
      </c>
      <c r="B132" s="5" t="s">
        <v>74</v>
      </c>
      <c r="C132" s="5">
        <v>890001639</v>
      </c>
      <c r="D132" s="5" t="s">
        <v>91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18759856</v>
      </c>
      <c r="K132" s="6">
        <v>0</v>
      </c>
      <c r="L132" s="6">
        <f>SUM(E132:K132)</f>
        <v>18759856</v>
      </c>
    </row>
    <row r="133" spans="1:12" x14ac:dyDescent="0.25">
      <c r="A133" s="1" t="str">
        <f t="shared" si="4"/>
        <v>F_ENTES891480085</v>
      </c>
      <c r="B133" s="5" t="s">
        <v>74</v>
      </c>
      <c r="C133" s="5">
        <v>891480085</v>
      </c>
      <c r="D133" s="5" t="s">
        <v>102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2650877</v>
      </c>
      <c r="K133" s="6">
        <v>0</v>
      </c>
      <c r="L133" s="6">
        <f>SUM(E133:K133)</f>
        <v>2650877</v>
      </c>
    </row>
    <row r="134" spans="1:12" x14ac:dyDescent="0.25">
      <c r="A134" s="1" t="str">
        <f t="shared" si="4"/>
        <v>F_ENTES891680004</v>
      </c>
      <c r="B134" s="5" t="s">
        <v>74</v>
      </c>
      <c r="C134" s="5">
        <v>891680004</v>
      </c>
      <c r="D134" s="5" t="s">
        <v>97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47998745</v>
      </c>
      <c r="K134" s="6">
        <v>0</v>
      </c>
      <c r="L134" s="6">
        <f>SUM(E134:K134)</f>
        <v>47998745</v>
      </c>
    </row>
    <row r="135" spans="1:12" x14ac:dyDescent="0.25">
      <c r="A135" s="1" t="str">
        <f t="shared" si="4"/>
        <v>F_ENTES891280001</v>
      </c>
      <c r="B135" s="5" t="s">
        <v>74</v>
      </c>
      <c r="C135" s="5">
        <v>891280001</v>
      </c>
      <c r="D135" s="5" t="s">
        <v>98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27810385</v>
      </c>
      <c r="K135" s="6">
        <v>0</v>
      </c>
      <c r="L135" s="6">
        <f>SUM(E135:K135)</f>
        <v>27810385</v>
      </c>
    </row>
    <row r="136" spans="1:12" x14ac:dyDescent="0.25">
      <c r="A136" s="1" t="str">
        <f t="shared" si="4"/>
        <v>F_ENTES892001476</v>
      </c>
      <c r="B136" s="5" t="s">
        <v>74</v>
      </c>
      <c r="C136" s="5">
        <v>892001476</v>
      </c>
      <c r="D136" s="5" t="s">
        <v>100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203835327</v>
      </c>
      <c r="K136" s="6">
        <v>-26561769</v>
      </c>
      <c r="L136" s="6">
        <f>SUM(E136:K136)</f>
        <v>177273558</v>
      </c>
    </row>
    <row r="137" spans="1:12" x14ac:dyDescent="0.25">
      <c r="A137" s="1" t="str">
        <f t="shared" si="4"/>
        <v>F_ENTES891800498</v>
      </c>
      <c r="B137" s="5" t="s">
        <v>74</v>
      </c>
      <c r="C137" s="5">
        <v>891800498</v>
      </c>
      <c r="D137" s="5" t="s">
        <v>99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205754349</v>
      </c>
      <c r="K137" s="6">
        <v>0</v>
      </c>
      <c r="L137" s="6">
        <f>SUM(E137:K137)</f>
        <v>205754349</v>
      </c>
    </row>
    <row r="138" spans="1:12" x14ac:dyDescent="0.25">
      <c r="A138" s="1" t="str">
        <f t="shared" ref="A138:A201" si="9">+B138&amp;C138</f>
        <v>F_ENTES891780009</v>
      </c>
      <c r="B138" s="5" t="s">
        <v>74</v>
      </c>
      <c r="C138" s="5">
        <v>891780009</v>
      </c>
      <c r="D138" s="5" t="s">
        <v>101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2719845</v>
      </c>
      <c r="K138" s="6">
        <v>0</v>
      </c>
      <c r="L138" s="6">
        <f>SUM(E138:K138)</f>
        <v>2719845</v>
      </c>
    </row>
    <row r="139" spans="1:12" x14ac:dyDescent="0.25">
      <c r="A139" s="1" t="str">
        <f t="shared" si="9"/>
        <v>F_ENTES892115003</v>
      </c>
      <c r="B139" s="5" t="s">
        <v>74</v>
      </c>
      <c r="C139" s="5">
        <v>892115003</v>
      </c>
      <c r="D139" s="5" t="s">
        <v>104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9264119</v>
      </c>
      <c r="K139" s="6">
        <v>0</v>
      </c>
      <c r="L139" s="6">
        <f>SUM(E139:K139)</f>
        <v>9264119</v>
      </c>
    </row>
    <row r="140" spans="1:12" x14ac:dyDescent="0.25">
      <c r="A140" s="1" t="str">
        <f t="shared" si="9"/>
        <v>F_ENTES892280016</v>
      </c>
      <c r="B140" s="5" t="s">
        <v>74</v>
      </c>
      <c r="C140" s="5">
        <v>892280016</v>
      </c>
      <c r="D140" s="5" t="s">
        <v>106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62897461</v>
      </c>
      <c r="K140" s="6">
        <v>0</v>
      </c>
      <c r="L140" s="6">
        <f>SUM(E140:K140)</f>
        <v>62897461</v>
      </c>
    </row>
    <row r="141" spans="1:12" x14ac:dyDescent="0.25">
      <c r="A141" s="1" t="str">
        <f t="shared" si="9"/>
        <v>F_ENTES892300211</v>
      </c>
      <c r="B141" s="5" t="s">
        <v>74</v>
      </c>
      <c r="C141" s="5">
        <v>892300211</v>
      </c>
      <c r="D141" s="5" t="s">
        <v>107</v>
      </c>
      <c r="E141" s="6">
        <v>0</v>
      </c>
      <c r="F141" s="6">
        <v>0</v>
      </c>
      <c r="G141" s="6">
        <v>0</v>
      </c>
      <c r="H141" s="6">
        <v>0</v>
      </c>
      <c r="I141" s="6">
        <v>1010354</v>
      </c>
      <c r="J141" s="6">
        <v>199263051</v>
      </c>
      <c r="K141" s="6">
        <v>0</v>
      </c>
      <c r="L141" s="6">
        <f>SUM(E141:K141)</f>
        <v>200273405</v>
      </c>
    </row>
    <row r="142" spans="1:12" x14ac:dyDescent="0.25">
      <c r="A142" s="1" t="str">
        <f t="shared" si="9"/>
        <v>F_ENTES891580016</v>
      </c>
      <c r="B142" s="5" t="s">
        <v>74</v>
      </c>
      <c r="C142" s="5">
        <v>891580016</v>
      </c>
      <c r="D142" s="5" t="s">
        <v>78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4587528</v>
      </c>
      <c r="K142" s="6">
        <v>0</v>
      </c>
      <c r="L142" s="6">
        <f>SUM(E142:K142)</f>
        <v>4587528</v>
      </c>
    </row>
    <row r="143" spans="1:12" x14ac:dyDescent="0.25">
      <c r="A143" s="1" t="str">
        <f t="shared" si="9"/>
        <v>F_ENTES891780049</v>
      </c>
      <c r="B143" s="5" t="s">
        <v>74</v>
      </c>
      <c r="C143" s="5">
        <v>891780049</v>
      </c>
      <c r="D143" s="5" t="s">
        <v>110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232300</v>
      </c>
      <c r="K143" s="6">
        <v>0</v>
      </c>
      <c r="L143" s="6">
        <f>SUM(E143:K143)</f>
        <v>232300</v>
      </c>
    </row>
    <row r="144" spans="1:12" x14ac:dyDescent="0.25">
      <c r="A144" s="1" t="str">
        <f t="shared" si="9"/>
        <v>F_ENTES892115015</v>
      </c>
      <c r="B144" s="5" t="s">
        <v>74</v>
      </c>
      <c r="C144" s="5">
        <v>892115015</v>
      </c>
      <c r="D144" s="5" t="s">
        <v>108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18840620</v>
      </c>
      <c r="K144" s="6">
        <v>0</v>
      </c>
      <c r="L144" s="6">
        <f>SUM(E144:K144)</f>
        <v>18840620</v>
      </c>
    </row>
    <row r="145" spans="1:12" x14ac:dyDescent="0.25">
      <c r="A145" s="1" t="str">
        <f t="shared" si="9"/>
        <v>F_ENTES892280021</v>
      </c>
      <c r="B145" s="5" t="s">
        <v>74</v>
      </c>
      <c r="C145" s="5">
        <v>892280021</v>
      </c>
      <c r="D145" s="5" t="s">
        <v>105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76404629</v>
      </c>
      <c r="K145" s="6">
        <v>0</v>
      </c>
      <c r="L145" s="6">
        <f>SUM(E145:K145)</f>
        <v>76404629</v>
      </c>
    </row>
    <row r="146" spans="1:12" x14ac:dyDescent="0.25">
      <c r="A146" s="1" t="str">
        <f t="shared" si="9"/>
        <v>F_ENTES892099154</v>
      </c>
      <c r="B146" s="5" t="s">
        <v>74</v>
      </c>
      <c r="C146" s="5">
        <v>892099154</v>
      </c>
      <c r="D146" s="5" t="s">
        <v>103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3863175</v>
      </c>
      <c r="K146" s="6">
        <v>0</v>
      </c>
      <c r="L146" s="6">
        <f>SUM(E146:K146)</f>
        <v>3863175</v>
      </c>
    </row>
    <row r="147" spans="1:12" x14ac:dyDescent="0.25">
      <c r="A147" s="1" t="str">
        <f t="shared" si="9"/>
        <v>F_ENTES892099216</v>
      </c>
      <c r="B147" s="5" t="s">
        <v>74</v>
      </c>
      <c r="C147" s="5">
        <v>892099216</v>
      </c>
      <c r="D147" s="5" t="s">
        <v>109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63369134.649999999</v>
      </c>
      <c r="K147" s="6">
        <v>0</v>
      </c>
      <c r="L147" s="6">
        <f>SUM(E147:K147)</f>
        <v>63369134.649999999</v>
      </c>
    </row>
    <row r="148" spans="1:12" x14ac:dyDescent="0.25">
      <c r="A148" s="1" t="str">
        <f t="shared" si="9"/>
        <v>F_ENTES899999061</v>
      </c>
      <c r="B148" s="5" t="s">
        <v>74</v>
      </c>
      <c r="C148" s="5">
        <v>899999061</v>
      </c>
      <c r="D148" s="5" t="s">
        <v>80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396060</v>
      </c>
      <c r="K148" s="6">
        <v>0</v>
      </c>
      <c r="L148" s="6">
        <f>SUM(E148:K148)</f>
        <v>396060</v>
      </c>
    </row>
    <row r="149" spans="1:12" ht="15.75" thickBot="1" x14ac:dyDescent="0.3">
      <c r="A149" s="1" t="str">
        <f t="shared" si="9"/>
        <v>F_ENTES899999114</v>
      </c>
      <c r="B149" s="5" t="s">
        <v>74</v>
      </c>
      <c r="C149" s="5">
        <v>899999114</v>
      </c>
      <c r="D149" s="5" t="s">
        <v>81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179832832.54999998</v>
      </c>
      <c r="K149" s="6">
        <v>0</v>
      </c>
      <c r="L149" s="6">
        <f>SUM(E149:K149)</f>
        <v>179832832.54999998</v>
      </c>
    </row>
    <row r="150" spans="1:12" ht="15.75" thickBot="1" x14ac:dyDescent="0.3">
      <c r="A150" s="1" t="str">
        <f t="shared" si="9"/>
        <v>Total F_ENTES</v>
      </c>
      <c r="B150" s="32" t="s">
        <v>111</v>
      </c>
      <c r="C150" s="32"/>
      <c r="D150" s="32"/>
      <c r="E150" s="9">
        <f t="shared" ref="E150:L150" si="10">SUM(E114:E149)</f>
        <v>0</v>
      </c>
      <c r="F150" s="9">
        <f t="shared" si="10"/>
        <v>0</v>
      </c>
      <c r="G150" s="9">
        <f t="shared" si="10"/>
        <v>0</v>
      </c>
      <c r="H150" s="9">
        <f t="shared" si="10"/>
        <v>0</v>
      </c>
      <c r="I150" s="9">
        <f t="shared" si="10"/>
        <v>1010354</v>
      </c>
      <c r="J150" s="9">
        <f t="shared" si="10"/>
        <v>2687043966.2000003</v>
      </c>
      <c r="K150" s="9">
        <f t="shared" si="10"/>
        <v>-186222946</v>
      </c>
      <c r="L150" s="10">
        <f t="shared" si="10"/>
        <v>2501831374.2000003</v>
      </c>
    </row>
    <row r="151" spans="1:12" ht="15.75" thickBot="1" x14ac:dyDescent="0.3">
      <c r="A151" s="1" t="str">
        <f t="shared" si="9"/>
        <v>R_VINCULADO800246953</v>
      </c>
      <c r="B151" s="13" t="s">
        <v>112</v>
      </c>
      <c r="C151" s="13">
        <v>800246953</v>
      </c>
      <c r="D151" s="13" t="s">
        <v>113</v>
      </c>
      <c r="E151" s="6">
        <v>1409928018</v>
      </c>
      <c r="F151" s="6">
        <v>979969355</v>
      </c>
      <c r="G151" s="6">
        <v>1415049037</v>
      </c>
      <c r="H151" s="6">
        <v>4374820898</v>
      </c>
      <c r="I151" s="6">
        <v>7956781351</v>
      </c>
      <c r="J151" s="6">
        <v>24575631119</v>
      </c>
      <c r="K151" s="6">
        <v>0</v>
      </c>
      <c r="L151" s="6">
        <f>SUM(E151:K151)</f>
        <v>40712179778</v>
      </c>
    </row>
    <row r="152" spans="1:12" ht="15.75" thickBot="1" x14ac:dyDescent="0.3">
      <c r="A152" s="1" t="str">
        <f t="shared" si="9"/>
        <v>Total R_VINCULADO</v>
      </c>
      <c r="B152" s="36" t="s">
        <v>114</v>
      </c>
      <c r="C152" s="32"/>
      <c r="D152" s="32"/>
      <c r="E152" s="9">
        <f>SUM(E151)</f>
        <v>1409928018</v>
      </c>
      <c r="F152" s="9">
        <f t="shared" ref="F152:L152" si="11">SUM(F151)</f>
        <v>979969355</v>
      </c>
      <c r="G152" s="9">
        <f t="shared" si="11"/>
        <v>1415049037</v>
      </c>
      <c r="H152" s="9">
        <f t="shared" si="11"/>
        <v>4374820898</v>
      </c>
      <c r="I152" s="9">
        <f t="shared" si="11"/>
        <v>7956781351</v>
      </c>
      <c r="J152" s="9">
        <f t="shared" si="11"/>
        <v>24575631119</v>
      </c>
      <c r="K152" s="9">
        <f t="shared" si="11"/>
        <v>0</v>
      </c>
      <c r="L152" s="10">
        <f t="shared" si="11"/>
        <v>40712179778</v>
      </c>
    </row>
    <row r="153" spans="1:12" ht="15.75" thickBot="1" x14ac:dyDescent="0.3">
      <c r="A153" s="1" t="str">
        <f t="shared" si="9"/>
        <v>P_ESCOLAR FFDS800246953</v>
      </c>
      <c r="B153" s="5" t="s">
        <v>115</v>
      </c>
      <c r="C153" s="13">
        <v>800246953</v>
      </c>
      <c r="D153" s="13" t="s">
        <v>113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280640956</v>
      </c>
      <c r="K153" s="6">
        <v>0</v>
      </c>
      <c r="L153" s="6">
        <f>SUM(E153:K153)</f>
        <v>280640956</v>
      </c>
    </row>
    <row r="154" spans="1:12" ht="15.75" thickBot="1" x14ac:dyDescent="0.3">
      <c r="A154" s="1" t="str">
        <f t="shared" si="9"/>
        <v>Total P_ESCOLAR FFDS</v>
      </c>
      <c r="B154" s="37" t="s">
        <v>116</v>
      </c>
      <c r="C154" s="32"/>
      <c r="D154" s="32"/>
      <c r="E154" s="9">
        <f>SUM(E153)</f>
        <v>0</v>
      </c>
      <c r="F154" s="9">
        <f t="shared" ref="F154:L154" si="12">SUM(F153)</f>
        <v>0</v>
      </c>
      <c r="G154" s="9">
        <f t="shared" si="12"/>
        <v>0</v>
      </c>
      <c r="H154" s="9">
        <f t="shared" si="12"/>
        <v>0</v>
      </c>
      <c r="I154" s="9">
        <f t="shared" si="12"/>
        <v>0</v>
      </c>
      <c r="J154" s="9">
        <f t="shared" si="12"/>
        <v>280640956</v>
      </c>
      <c r="K154" s="9">
        <f t="shared" si="12"/>
        <v>0</v>
      </c>
      <c r="L154" s="10">
        <f t="shared" si="12"/>
        <v>280640956</v>
      </c>
    </row>
    <row r="155" spans="1:12" ht="15.75" thickBot="1" x14ac:dyDescent="0.3">
      <c r="A155" s="1" t="str">
        <f t="shared" si="9"/>
        <v>GRATUIDAD800246953</v>
      </c>
      <c r="B155" s="13" t="s">
        <v>117</v>
      </c>
      <c r="C155" s="13">
        <v>800246953</v>
      </c>
      <c r="D155" s="13" t="s">
        <v>113</v>
      </c>
      <c r="E155" s="6">
        <v>7527100</v>
      </c>
      <c r="F155" s="6">
        <v>5574400</v>
      </c>
      <c r="G155" s="6">
        <v>5402300</v>
      </c>
      <c r="H155" s="6">
        <v>15773300</v>
      </c>
      <c r="I155" s="6">
        <v>67096500</v>
      </c>
      <c r="J155" s="6">
        <v>10770427</v>
      </c>
      <c r="K155" s="6">
        <v>0</v>
      </c>
      <c r="L155" s="6">
        <f>SUM(E155:K155)</f>
        <v>112144027</v>
      </c>
    </row>
    <row r="156" spans="1:12" ht="15.75" thickBot="1" x14ac:dyDescent="0.3">
      <c r="A156" s="1" t="str">
        <f t="shared" si="9"/>
        <v>Total GRATUIDAD</v>
      </c>
      <c r="B156" s="32" t="s">
        <v>118</v>
      </c>
      <c r="C156" s="32"/>
      <c r="D156" s="32"/>
      <c r="E156" s="9">
        <f>SUM(E155)</f>
        <v>7527100</v>
      </c>
      <c r="F156" s="9">
        <f t="shared" ref="F156:L156" si="13">SUM(F155)</f>
        <v>5574400</v>
      </c>
      <c r="G156" s="9">
        <f t="shared" si="13"/>
        <v>5402300</v>
      </c>
      <c r="H156" s="9">
        <f t="shared" si="13"/>
        <v>15773300</v>
      </c>
      <c r="I156" s="9">
        <f t="shared" si="13"/>
        <v>67096500</v>
      </c>
      <c r="J156" s="9">
        <f t="shared" si="13"/>
        <v>10770427</v>
      </c>
      <c r="K156" s="9">
        <f t="shared" si="13"/>
        <v>0</v>
      </c>
      <c r="L156" s="10">
        <f t="shared" si="13"/>
        <v>112144027</v>
      </c>
    </row>
    <row r="157" spans="1:12" ht="15.75" thickBot="1" x14ac:dyDescent="0.3">
      <c r="A157" s="1" t="str">
        <f t="shared" si="9"/>
        <v>FFDS SALUD MENTAL800246953</v>
      </c>
      <c r="B157" s="13" t="s">
        <v>119</v>
      </c>
      <c r="C157" s="13">
        <v>800246953</v>
      </c>
      <c r="D157" s="13" t="s">
        <v>113</v>
      </c>
      <c r="E157" s="6">
        <v>1007257548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f>SUM(E157:K157)</f>
        <v>1007257548</v>
      </c>
    </row>
    <row r="158" spans="1:12" ht="15.75" thickBot="1" x14ac:dyDescent="0.3">
      <c r="A158" s="1" t="str">
        <f t="shared" si="9"/>
        <v>Total FFD SALUD MENTAL</v>
      </c>
      <c r="B158" s="32" t="s">
        <v>120</v>
      </c>
      <c r="C158" s="32"/>
      <c r="D158" s="32"/>
      <c r="E158" s="9">
        <f>SUM(E157)</f>
        <v>1007257548</v>
      </c>
      <c r="F158" s="9">
        <f t="shared" ref="F158:L158" si="14">SUM(F157)</f>
        <v>0</v>
      </c>
      <c r="G158" s="9">
        <f t="shared" si="14"/>
        <v>0</v>
      </c>
      <c r="H158" s="9">
        <f t="shared" si="14"/>
        <v>0</v>
      </c>
      <c r="I158" s="9">
        <f t="shared" si="14"/>
        <v>0</v>
      </c>
      <c r="J158" s="9">
        <f t="shared" si="14"/>
        <v>0</v>
      </c>
      <c r="K158" s="9">
        <f t="shared" si="14"/>
        <v>0</v>
      </c>
      <c r="L158" s="10">
        <f t="shared" si="14"/>
        <v>1007257548</v>
      </c>
    </row>
    <row r="159" spans="1:12" ht="15.75" thickBot="1" x14ac:dyDescent="0.3">
      <c r="A159" s="1" t="str">
        <f t="shared" si="9"/>
        <v>Q_APH800246953</v>
      </c>
      <c r="B159" s="13" t="s">
        <v>121</v>
      </c>
      <c r="C159" s="13">
        <v>800246953</v>
      </c>
      <c r="D159" s="13" t="s">
        <v>113</v>
      </c>
      <c r="E159" s="6">
        <v>864098803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f>SUM(E159:K159)</f>
        <v>864098803</v>
      </c>
    </row>
    <row r="160" spans="1:12" ht="15.75" thickBot="1" x14ac:dyDescent="0.3">
      <c r="A160" s="1" t="str">
        <f t="shared" si="9"/>
        <v>Total Q_APH</v>
      </c>
      <c r="B160" s="32" t="s">
        <v>122</v>
      </c>
      <c r="C160" s="32"/>
      <c r="D160" s="32"/>
      <c r="E160" s="9">
        <f>SUM(E159)</f>
        <v>864098803</v>
      </c>
      <c r="F160" s="9">
        <f t="shared" ref="F160:L160" si="15">SUM(F159)</f>
        <v>0</v>
      </c>
      <c r="G160" s="9">
        <f t="shared" si="15"/>
        <v>0</v>
      </c>
      <c r="H160" s="9">
        <f t="shared" si="15"/>
        <v>0</v>
      </c>
      <c r="I160" s="9">
        <f t="shared" si="15"/>
        <v>0</v>
      </c>
      <c r="J160" s="9">
        <f t="shared" si="15"/>
        <v>0</v>
      </c>
      <c r="K160" s="9">
        <f t="shared" si="15"/>
        <v>0</v>
      </c>
      <c r="L160" s="10">
        <f t="shared" si="15"/>
        <v>864098803</v>
      </c>
    </row>
    <row r="161" spans="1:12" ht="15.75" thickBot="1" x14ac:dyDescent="0.3">
      <c r="A161" s="1" t="str">
        <f t="shared" si="9"/>
        <v>M_PIC800246953</v>
      </c>
      <c r="B161" s="13" t="s">
        <v>123</v>
      </c>
      <c r="C161" s="13">
        <v>800246953</v>
      </c>
      <c r="D161" s="13" t="s">
        <v>113</v>
      </c>
      <c r="E161" s="6">
        <v>4780235064</v>
      </c>
      <c r="F161" s="6">
        <v>344848575</v>
      </c>
      <c r="G161" s="6">
        <v>326485851</v>
      </c>
      <c r="H161" s="6">
        <v>718260362</v>
      </c>
      <c r="I161" s="6">
        <v>564475697</v>
      </c>
      <c r="J161" s="6">
        <v>2198888523.1300001</v>
      </c>
      <c r="K161" s="6">
        <v>-130786</v>
      </c>
      <c r="L161" s="6">
        <f>SUM(E161:K161)</f>
        <v>8933063286.1300011</v>
      </c>
    </row>
    <row r="162" spans="1:12" ht="15.75" thickBot="1" x14ac:dyDescent="0.3">
      <c r="A162" s="1" t="str">
        <f t="shared" si="9"/>
        <v>Total M_PIC</v>
      </c>
      <c r="B162" s="32" t="s">
        <v>124</v>
      </c>
      <c r="C162" s="32"/>
      <c r="D162" s="32"/>
      <c r="E162" s="9">
        <f>SUM(E161)</f>
        <v>4780235064</v>
      </c>
      <c r="F162" s="9">
        <f t="shared" ref="F162:L162" si="16">SUM(F161)</f>
        <v>344848575</v>
      </c>
      <c r="G162" s="9">
        <f t="shared" si="16"/>
        <v>326485851</v>
      </c>
      <c r="H162" s="9">
        <f t="shared" si="16"/>
        <v>718260362</v>
      </c>
      <c r="I162" s="9">
        <f t="shared" si="16"/>
        <v>564475697</v>
      </c>
      <c r="J162" s="9">
        <f t="shared" si="16"/>
        <v>2198888523.1300001</v>
      </c>
      <c r="K162" s="9">
        <f t="shared" si="16"/>
        <v>-130786</v>
      </c>
      <c r="L162" s="10">
        <f t="shared" si="16"/>
        <v>8933063286.1300011</v>
      </c>
    </row>
    <row r="163" spans="1:12" ht="15.75" thickBot="1" x14ac:dyDescent="0.3">
      <c r="A163" s="1" t="str">
        <f t="shared" si="9"/>
        <v>S_DESPLAZADO800246953</v>
      </c>
      <c r="B163" s="13" t="s">
        <v>125</v>
      </c>
      <c r="C163" s="13">
        <v>800246953</v>
      </c>
      <c r="D163" s="13" t="s">
        <v>113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239154303</v>
      </c>
      <c r="K163" s="6">
        <v>0</v>
      </c>
      <c r="L163" s="6">
        <f>SUM(E163:K163)</f>
        <v>239154303</v>
      </c>
    </row>
    <row r="164" spans="1:12" ht="15.75" thickBot="1" x14ac:dyDescent="0.3">
      <c r="A164" s="1" t="str">
        <f t="shared" si="9"/>
        <v>Total S_DESPLAZADO</v>
      </c>
      <c r="B164" s="32" t="s">
        <v>126</v>
      </c>
      <c r="C164" s="32"/>
      <c r="D164" s="32"/>
      <c r="E164" s="9">
        <f>SUM(E163)</f>
        <v>0</v>
      </c>
      <c r="F164" s="9">
        <f t="shared" ref="F164:L164" si="17">SUM(F163)</f>
        <v>0</v>
      </c>
      <c r="G164" s="9">
        <f t="shared" si="17"/>
        <v>0</v>
      </c>
      <c r="H164" s="9">
        <f t="shared" si="17"/>
        <v>0</v>
      </c>
      <c r="I164" s="9">
        <f t="shared" si="17"/>
        <v>0</v>
      </c>
      <c r="J164" s="9">
        <f t="shared" si="17"/>
        <v>239154303</v>
      </c>
      <c r="K164" s="9">
        <f t="shared" si="17"/>
        <v>0</v>
      </c>
      <c r="L164" s="10">
        <f t="shared" si="17"/>
        <v>239154303</v>
      </c>
    </row>
    <row r="165" spans="1:12" x14ac:dyDescent="0.25">
      <c r="A165" s="1" t="str">
        <f t="shared" si="9"/>
        <v>H_SOAT860002184</v>
      </c>
      <c r="B165" s="11" t="s">
        <v>127</v>
      </c>
      <c r="C165" s="11">
        <v>860002184</v>
      </c>
      <c r="D165" s="11" t="s">
        <v>129</v>
      </c>
      <c r="E165" s="6">
        <v>1513574</v>
      </c>
      <c r="F165" s="6">
        <v>884201</v>
      </c>
      <c r="G165" s="6">
        <v>515389</v>
      </c>
      <c r="H165" s="6">
        <v>1223746</v>
      </c>
      <c r="I165" s="6">
        <v>19505734</v>
      </c>
      <c r="J165" s="6">
        <v>603676288</v>
      </c>
      <c r="K165" s="6">
        <v>-5795519</v>
      </c>
      <c r="L165" s="6">
        <f>SUM(E165:K165)</f>
        <v>621523413</v>
      </c>
    </row>
    <row r="166" spans="1:12" x14ac:dyDescent="0.25">
      <c r="A166" s="1" t="str">
        <f t="shared" si="9"/>
        <v>H_SOAT860002400</v>
      </c>
      <c r="B166" s="5" t="s">
        <v>127</v>
      </c>
      <c r="C166" s="5">
        <v>860002400</v>
      </c>
      <c r="D166" s="5" t="s">
        <v>130</v>
      </c>
      <c r="E166" s="6">
        <v>35539582</v>
      </c>
      <c r="F166" s="6">
        <v>33841905</v>
      </c>
      <c r="G166" s="6">
        <v>1317926</v>
      </c>
      <c r="H166" s="6">
        <v>46897441</v>
      </c>
      <c r="I166" s="6">
        <v>9737964</v>
      </c>
      <c r="J166" s="8">
        <v>410507911.10000002</v>
      </c>
      <c r="K166" s="6">
        <v>-31494830</v>
      </c>
      <c r="L166" s="6">
        <f>SUM(E166:K166)</f>
        <v>506347899.10000002</v>
      </c>
    </row>
    <row r="167" spans="1:12" x14ac:dyDescent="0.25">
      <c r="A167" s="1" t="str">
        <f t="shared" si="9"/>
        <v>H_SOAT860009578</v>
      </c>
      <c r="B167" s="5" t="s">
        <v>127</v>
      </c>
      <c r="C167" s="5">
        <v>860009578</v>
      </c>
      <c r="D167" s="5" t="s">
        <v>131</v>
      </c>
      <c r="E167" s="6">
        <v>383671</v>
      </c>
      <c r="F167" s="6">
        <v>314736</v>
      </c>
      <c r="G167" s="6">
        <v>734645</v>
      </c>
      <c r="H167" s="6">
        <v>7806706</v>
      </c>
      <c r="I167" s="6">
        <v>34041861</v>
      </c>
      <c r="J167" s="8">
        <v>2073809962.96</v>
      </c>
      <c r="K167" s="6">
        <v>-24109814</v>
      </c>
      <c r="L167" s="6">
        <f>SUM(E167:K167)</f>
        <v>2092981767.96</v>
      </c>
    </row>
    <row r="168" spans="1:12" x14ac:dyDescent="0.25">
      <c r="A168" s="1" t="str">
        <f t="shared" si="9"/>
        <v>H_SOAT860028415</v>
      </c>
      <c r="B168" s="5" t="s">
        <v>127</v>
      </c>
      <c r="C168" s="5">
        <v>860028415</v>
      </c>
      <c r="D168" s="5" t="s">
        <v>132</v>
      </c>
      <c r="E168" s="6">
        <v>344304</v>
      </c>
      <c r="F168" s="6">
        <v>248766</v>
      </c>
      <c r="G168" s="6">
        <v>1102268</v>
      </c>
      <c r="H168" s="6">
        <v>9348048</v>
      </c>
      <c r="I168" s="6">
        <v>47554386</v>
      </c>
      <c r="J168" s="8">
        <v>90329658</v>
      </c>
      <c r="K168" s="6">
        <v>-27599194</v>
      </c>
      <c r="L168" s="6">
        <f>SUM(E168:K168)</f>
        <v>121328236</v>
      </c>
    </row>
    <row r="169" spans="1:12" x14ac:dyDescent="0.25">
      <c r="A169" s="1" t="str">
        <f t="shared" si="9"/>
        <v>H_SOAT860037013</v>
      </c>
      <c r="B169" s="5" t="s">
        <v>127</v>
      </c>
      <c r="C169" s="5">
        <v>860037013</v>
      </c>
      <c r="D169" s="5" t="s">
        <v>133</v>
      </c>
      <c r="E169" s="6">
        <v>44123279</v>
      </c>
      <c r="F169" s="6">
        <v>75498444</v>
      </c>
      <c r="G169" s="6">
        <v>4924879</v>
      </c>
      <c r="H169" s="6">
        <v>84549301.959999993</v>
      </c>
      <c r="I169" s="6">
        <v>87754875.359999999</v>
      </c>
      <c r="J169" s="8">
        <v>129002407.72999999</v>
      </c>
      <c r="K169" s="6">
        <v>-131559847.16</v>
      </c>
      <c r="L169" s="6">
        <f>SUM(E169:K169)</f>
        <v>294293339.88999999</v>
      </c>
    </row>
    <row r="170" spans="1:12" x14ac:dyDescent="0.25">
      <c r="A170" s="1" t="str">
        <f t="shared" si="9"/>
        <v>H_SOAT860039988</v>
      </c>
      <c r="B170" s="5" t="s">
        <v>127</v>
      </c>
      <c r="C170" s="5">
        <v>860039988</v>
      </c>
      <c r="D170" s="5" t="s">
        <v>134</v>
      </c>
      <c r="E170" s="6">
        <v>0</v>
      </c>
      <c r="F170" s="6">
        <v>0</v>
      </c>
      <c r="G170" s="6">
        <v>0</v>
      </c>
      <c r="H170" s="6">
        <v>9125</v>
      </c>
      <c r="I170" s="6">
        <v>1506867</v>
      </c>
      <c r="J170" s="8">
        <v>240612471</v>
      </c>
      <c r="K170" s="6">
        <v>-33637</v>
      </c>
      <c r="L170" s="6">
        <f>SUM(E170:K170)</f>
        <v>242094826</v>
      </c>
    </row>
    <row r="171" spans="1:12" x14ac:dyDescent="0.25">
      <c r="A171" s="1" t="str">
        <f t="shared" si="9"/>
        <v>H_SOAT860524654</v>
      </c>
      <c r="B171" s="5" t="s">
        <v>127</v>
      </c>
      <c r="C171" s="5">
        <v>860524654</v>
      </c>
      <c r="D171" s="5" t="s">
        <v>135</v>
      </c>
      <c r="E171" s="6">
        <v>6687767</v>
      </c>
      <c r="F171" s="6">
        <v>5295449</v>
      </c>
      <c r="G171" s="6">
        <v>0</v>
      </c>
      <c r="H171" s="6">
        <v>300658</v>
      </c>
      <c r="I171" s="6">
        <v>993922</v>
      </c>
      <c r="J171" s="8">
        <v>31811694</v>
      </c>
      <c r="K171" s="6">
        <v>-6948100</v>
      </c>
      <c r="L171" s="6">
        <f>SUM(E171:K171)</f>
        <v>38141390</v>
      </c>
    </row>
    <row r="172" spans="1:12" x14ac:dyDescent="0.25">
      <c r="A172" s="1" t="str">
        <f t="shared" si="9"/>
        <v>H_SOAT890903407</v>
      </c>
      <c r="B172" s="5" t="s">
        <v>127</v>
      </c>
      <c r="C172" s="5">
        <v>890903407</v>
      </c>
      <c r="D172" s="5" t="s">
        <v>136</v>
      </c>
      <c r="E172" s="6">
        <v>3828012</v>
      </c>
      <c r="F172" s="6">
        <v>9832829</v>
      </c>
      <c r="G172" s="6">
        <v>843900</v>
      </c>
      <c r="H172" s="6">
        <v>30980831</v>
      </c>
      <c r="I172" s="6">
        <v>797375</v>
      </c>
      <c r="J172" s="8">
        <v>44912725</v>
      </c>
      <c r="K172" s="6">
        <v>-337359</v>
      </c>
      <c r="L172" s="6">
        <f>SUM(E172:K172)</f>
        <v>90858313</v>
      </c>
    </row>
    <row r="173" spans="1:12" x14ac:dyDescent="0.25">
      <c r="A173" s="1" t="str">
        <f t="shared" si="9"/>
        <v>H_SOAT891700037</v>
      </c>
      <c r="B173" s="5" t="s">
        <v>127</v>
      </c>
      <c r="C173" s="5">
        <v>891700037</v>
      </c>
      <c r="D173" s="5" t="s">
        <v>137</v>
      </c>
      <c r="E173" s="6">
        <v>933946</v>
      </c>
      <c r="F173" s="6">
        <v>0</v>
      </c>
      <c r="G173" s="6">
        <v>0</v>
      </c>
      <c r="H173" s="6">
        <v>180936</v>
      </c>
      <c r="I173" s="6">
        <v>1563555.83</v>
      </c>
      <c r="J173" s="8">
        <v>0</v>
      </c>
      <c r="K173" s="6">
        <v>-316512</v>
      </c>
      <c r="L173" s="6">
        <f>SUM(E173:K173)</f>
        <v>2361925.83</v>
      </c>
    </row>
    <row r="174" spans="1:12" x14ac:dyDescent="0.25">
      <c r="A174" s="1" t="str">
        <f t="shared" si="9"/>
        <v>H_SOAT860002180</v>
      </c>
      <c r="B174" s="5" t="s">
        <v>127</v>
      </c>
      <c r="C174" s="5">
        <v>860002180</v>
      </c>
      <c r="D174" s="5" t="s">
        <v>128</v>
      </c>
      <c r="E174" s="6">
        <v>10637626</v>
      </c>
      <c r="F174" s="6">
        <v>5766443</v>
      </c>
      <c r="G174" s="6">
        <v>1092200</v>
      </c>
      <c r="H174" s="6">
        <v>4327270</v>
      </c>
      <c r="I174" s="6">
        <v>19279642</v>
      </c>
      <c r="J174" s="8">
        <v>6442306.0800000001</v>
      </c>
      <c r="K174" s="6">
        <v>0</v>
      </c>
      <c r="L174" s="6">
        <f>SUM(E174:K174)</f>
        <v>47545487.079999998</v>
      </c>
    </row>
    <row r="175" spans="1:12" x14ac:dyDescent="0.25">
      <c r="A175" s="1" t="str">
        <f t="shared" si="9"/>
        <v>H_SOAT860004875</v>
      </c>
      <c r="B175" s="5" t="s">
        <v>127</v>
      </c>
      <c r="C175" s="5">
        <v>860004875</v>
      </c>
      <c r="D175" s="5" t="s">
        <v>139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8">
        <v>5457492</v>
      </c>
      <c r="K175" s="6">
        <v>0</v>
      </c>
      <c r="L175" s="6">
        <f>SUM(E175:K175)</f>
        <v>5457492</v>
      </c>
    </row>
    <row r="176" spans="1:12" x14ac:dyDescent="0.25">
      <c r="A176" s="1" t="str">
        <f t="shared" si="9"/>
        <v>H_SOAT860002447</v>
      </c>
      <c r="B176" s="5" t="s">
        <v>127</v>
      </c>
      <c r="C176" s="5">
        <v>860002447</v>
      </c>
      <c r="D176" s="5" t="s">
        <v>140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8">
        <v>1221644</v>
      </c>
      <c r="K176" s="6">
        <v>0</v>
      </c>
      <c r="L176" s="6">
        <f>SUM(E176:K176)</f>
        <v>1221644</v>
      </c>
    </row>
    <row r="177" spans="1:12" x14ac:dyDescent="0.25">
      <c r="A177" s="1" t="str">
        <f t="shared" si="9"/>
        <v>H_SOAT900200435</v>
      </c>
      <c r="B177" s="5" t="s">
        <v>127</v>
      </c>
      <c r="C177" s="5">
        <v>900200435</v>
      </c>
      <c r="D177" s="5" t="s">
        <v>141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8">
        <v>11337674</v>
      </c>
      <c r="K177" s="6">
        <v>0</v>
      </c>
      <c r="L177" s="6">
        <f>SUM(E177:K177)</f>
        <v>11337674</v>
      </c>
    </row>
    <row r="178" spans="1:12" ht="15.75" thickBot="1" x14ac:dyDescent="0.3">
      <c r="A178" s="1" t="str">
        <f t="shared" si="9"/>
        <v>H_SOAT901037916</v>
      </c>
      <c r="B178" s="5" t="s">
        <v>127</v>
      </c>
      <c r="C178" s="5">
        <v>901037916</v>
      </c>
      <c r="D178" s="5" t="s">
        <v>138</v>
      </c>
      <c r="E178" s="6">
        <v>0</v>
      </c>
      <c r="F178" s="6">
        <v>0</v>
      </c>
      <c r="G178" s="6">
        <v>0</v>
      </c>
      <c r="H178" s="6">
        <v>0</v>
      </c>
      <c r="I178" s="6">
        <v>4645791</v>
      </c>
      <c r="J178" s="8">
        <v>0</v>
      </c>
      <c r="K178" s="6">
        <v>0</v>
      </c>
      <c r="L178" s="6">
        <f>SUM(E178:K178)</f>
        <v>4645791</v>
      </c>
    </row>
    <row r="179" spans="1:12" ht="15.75" thickBot="1" x14ac:dyDescent="0.3">
      <c r="A179" s="1" t="str">
        <f t="shared" si="9"/>
        <v>Total H_SOAT</v>
      </c>
      <c r="B179" s="32" t="s">
        <v>142</v>
      </c>
      <c r="C179" s="32"/>
      <c r="D179" s="32"/>
      <c r="E179" s="9">
        <f t="shared" ref="E179:L179" si="18">SUM(E165:E178)</f>
        <v>103991761</v>
      </c>
      <c r="F179" s="9">
        <f t="shared" si="18"/>
        <v>131682773</v>
      </c>
      <c r="G179" s="9">
        <f t="shared" si="18"/>
        <v>10531207</v>
      </c>
      <c r="H179" s="9">
        <f t="shared" si="18"/>
        <v>185624062.95999998</v>
      </c>
      <c r="I179" s="9">
        <f t="shared" si="18"/>
        <v>227381973.19000003</v>
      </c>
      <c r="J179" s="9">
        <f t="shared" si="18"/>
        <v>3649122233.8699999</v>
      </c>
      <c r="K179" s="9">
        <f t="shared" si="18"/>
        <v>-228194812.16</v>
      </c>
      <c r="L179" s="10">
        <f t="shared" si="18"/>
        <v>4080139198.8599997</v>
      </c>
    </row>
    <row r="180" spans="1:12" x14ac:dyDescent="0.25">
      <c r="A180" s="1" t="str">
        <f t="shared" si="9"/>
        <v>ZD_RECLAMACIONES FOSYGA900462447</v>
      </c>
      <c r="B180" s="11" t="s">
        <v>143</v>
      </c>
      <c r="C180" s="11">
        <v>900462447</v>
      </c>
      <c r="D180" s="11" t="s">
        <v>144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2067483032.6800001</v>
      </c>
      <c r="K180" s="6">
        <v>0</v>
      </c>
      <c r="L180" s="6">
        <f>SUM(E180:K180)</f>
        <v>2067483032.6800001</v>
      </c>
    </row>
    <row r="181" spans="1:12" x14ac:dyDescent="0.25">
      <c r="A181" s="1" t="str">
        <f t="shared" si="9"/>
        <v>ZD_RECLAMACIONES FOSYGA900678981</v>
      </c>
      <c r="B181" s="5" t="s">
        <v>143</v>
      </c>
      <c r="C181" s="5">
        <v>900678981</v>
      </c>
      <c r="D181" s="5" t="s">
        <v>145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61351177</v>
      </c>
      <c r="K181" s="6">
        <v>0</v>
      </c>
      <c r="L181" s="6">
        <f>SUM(E181:K181)</f>
        <v>61351177</v>
      </c>
    </row>
    <row r="182" spans="1:12" ht="15.75" thickBot="1" x14ac:dyDescent="0.3">
      <c r="A182" s="1" t="str">
        <f t="shared" si="9"/>
        <v>ZD_RECLAMACIONES FOSYGA901037916</v>
      </c>
      <c r="B182" s="12" t="s">
        <v>143</v>
      </c>
      <c r="C182" s="12">
        <v>901037916</v>
      </c>
      <c r="D182" s="12" t="s">
        <v>138</v>
      </c>
      <c r="E182" s="6">
        <v>186430524</v>
      </c>
      <c r="F182" s="6">
        <v>257266730</v>
      </c>
      <c r="G182" s="6">
        <v>0</v>
      </c>
      <c r="H182" s="6">
        <v>433099727</v>
      </c>
      <c r="I182" s="6">
        <v>650633660</v>
      </c>
      <c r="J182" s="6">
        <v>2209126570.9000006</v>
      </c>
      <c r="K182" s="6">
        <v>0</v>
      </c>
      <c r="L182" s="6">
        <f>SUM(E182:K182)</f>
        <v>3736557211.9000006</v>
      </c>
    </row>
    <row r="183" spans="1:12" ht="15.75" thickBot="1" x14ac:dyDescent="0.3">
      <c r="A183" s="1" t="str">
        <f t="shared" si="9"/>
        <v>Total ZD_RECLAMACIONES FOSYGA</v>
      </c>
      <c r="B183" s="32" t="s">
        <v>146</v>
      </c>
      <c r="C183" s="32"/>
      <c r="D183" s="32"/>
      <c r="E183" s="9">
        <f>SUM(E180:E182)</f>
        <v>186430524</v>
      </c>
      <c r="F183" s="9">
        <f t="shared" ref="F183:L183" si="19">SUM(F180:F182)</f>
        <v>257266730</v>
      </c>
      <c r="G183" s="9">
        <f t="shared" si="19"/>
        <v>0</v>
      </c>
      <c r="H183" s="9">
        <f t="shared" si="19"/>
        <v>433099727</v>
      </c>
      <c r="I183" s="9">
        <f t="shared" si="19"/>
        <v>650633660</v>
      </c>
      <c r="J183" s="9">
        <f t="shared" si="19"/>
        <v>4337960780.5800009</v>
      </c>
      <c r="K183" s="9">
        <f t="shared" si="19"/>
        <v>0</v>
      </c>
      <c r="L183" s="10">
        <f t="shared" si="19"/>
        <v>5865391421.5800009</v>
      </c>
    </row>
    <row r="184" spans="1:12" x14ac:dyDescent="0.25">
      <c r="A184" s="1" t="str">
        <f t="shared" si="9"/>
        <v>I_ARL830008686</v>
      </c>
      <c r="B184" s="11" t="s">
        <v>147</v>
      </c>
      <c r="C184" s="11">
        <v>830008686</v>
      </c>
      <c r="D184" s="11" t="s">
        <v>152</v>
      </c>
      <c r="E184" s="6">
        <v>0</v>
      </c>
      <c r="F184" s="6">
        <v>0</v>
      </c>
      <c r="G184" s="6">
        <v>0</v>
      </c>
      <c r="H184" s="6">
        <v>1845404</v>
      </c>
      <c r="I184" s="6">
        <v>401193</v>
      </c>
      <c r="J184" s="6">
        <v>3245108</v>
      </c>
      <c r="K184" s="6">
        <v>-483059</v>
      </c>
      <c r="L184" s="6">
        <f>SUM(E184:K184)</f>
        <v>5008646</v>
      </c>
    </row>
    <row r="185" spans="1:12" x14ac:dyDescent="0.25">
      <c r="A185" s="1" t="str">
        <f t="shared" si="9"/>
        <v>I_ARL860002183</v>
      </c>
      <c r="B185" s="5" t="s">
        <v>147</v>
      </c>
      <c r="C185" s="5">
        <v>860002183</v>
      </c>
      <c r="D185" s="5" t="s">
        <v>148</v>
      </c>
      <c r="E185" s="6">
        <v>447151</v>
      </c>
      <c r="F185" s="6">
        <v>360301</v>
      </c>
      <c r="G185" s="6">
        <v>607401</v>
      </c>
      <c r="H185" s="6">
        <v>6850367</v>
      </c>
      <c r="I185" s="6">
        <v>7424231</v>
      </c>
      <c r="J185" s="6">
        <v>40998786</v>
      </c>
      <c r="K185" s="6">
        <v>-14036017</v>
      </c>
      <c r="L185" s="6">
        <f>SUM(E185:K185)</f>
        <v>42652220</v>
      </c>
    </row>
    <row r="186" spans="1:12" x14ac:dyDescent="0.25">
      <c r="A186" s="1" t="str">
        <f t="shared" si="9"/>
        <v>I_ARL860002503</v>
      </c>
      <c r="B186" s="5" t="s">
        <v>147</v>
      </c>
      <c r="C186" s="5">
        <v>860002503</v>
      </c>
      <c r="D186" s="5" t="s">
        <v>149</v>
      </c>
      <c r="E186" s="6">
        <v>221301</v>
      </c>
      <c r="F186" s="6">
        <v>94000</v>
      </c>
      <c r="G186" s="6">
        <v>0</v>
      </c>
      <c r="H186" s="6">
        <v>281506</v>
      </c>
      <c r="I186" s="6">
        <v>761227</v>
      </c>
      <c r="J186" s="6">
        <v>5389347</v>
      </c>
      <c r="K186" s="6">
        <v>-460806</v>
      </c>
      <c r="L186" s="6">
        <f>SUM(E186:K186)</f>
        <v>6286575</v>
      </c>
    </row>
    <row r="187" spans="1:12" x14ac:dyDescent="0.25">
      <c r="A187" s="1" t="str">
        <f t="shared" si="9"/>
        <v>I_ARL860009578</v>
      </c>
      <c r="B187" s="5" t="s">
        <v>147</v>
      </c>
      <c r="C187" s="5">
        <v>860009578</v>
      </c>
      <c r="D187" s="5" t="s">
        <v>131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94046</v>
      </c>
      <c r="K187" s="6">
        <v>0</v>
      </c>
      <c r="L187" s="6">
        <f>SUM(E187:K187)</f>
        <v>94046</v>
      </c>
    </row>
    <row r="188" spans="1:12" x14ac:dyDescent="0.25">
      <c r="A188" s="1" t="str">
        <f t="shared" si="9"/>
        <v>I_ARL860011153</v>
      </c>
      <c r="B188" s="5" t="s">
        <v>147</v>
      </c>
      <c r="C188" s="5">
        <v>860011153</v>
      </c>
      <c r="D188" s="5" t="s">
        <v>150</v>
      </c>
      <c r="E188" s="6">
        <v>1737732</v>
      </c>
      <c r="F188" s="6">
        <v>247477.06</v>
      </c>
      <c r="G188" s="6">
        <v>383169</v>
      </c>
      <c r="H188" s="6">
        <v>741137</v>
      </c>
      <c r="I188" s="6">
        <v>221740</v>
      </c>
      <c r="J188" s="6">
        <v>531414</v>
      </c>
      <c r="K188" s="6">
        <v>-589688</v>
      </c>
      <c r="L188" s="6">
        <f>SUM(E188:K188)</f>
        <v>3272981.06</v>
      </c>
    </row>
    <row r="189" spans="1:12" x14ac:dyDescent="0.25">
      <c r="A189" s="1" t="str">
        <f t="shared" si="9"/>
        <v>I_ARL800226175</v>
      </c>
      <c r="B189" s="5" t="s">
        <v>147</v>
      </c>
      <c r="C189" s="5">
        <v>800226175</v>
      </c>
      <c r="D189" s="5" t="s">
        <v>151</v>
      </c>
      <c r="E189" s="6">
        <v>350868</v>
      </c>
      <c r="F189" s="6">
        <v>0</v>
      </c>
      <c r="G189" s="6">
        <v>0</v>
      </c>
      <c r="H189" s="6">
        <v>0</v>
      </c>
      <c r="I189" s="6">
        <v>145800</v>
      </c>
      <c r="J189" s="6">
        <v>19041737.199999999</v>
      </c>
      <c r="K189" s="6">
        <v>0</v>
      </c>
      <c r="L189" s="6">
        <f>SUM(E189:K189)</f>
        <v>19538405.199999999</v>
      </c>
    </row>
    <row r="190" spans="1:12" x14ac:dyDescent="0.25">
      <c r="A190" s="1" t="str">
        <f t="shared" si="9"/>
        <v>I_ARL800256161</v>
      </c>
      <c r="B190" s="5" t="s">
        <v>147</v>
      </c>
      <c r="C190" s="5">
        <v>800256161</v>
      </c>
      <c r="D190" s="5" t="s">
        <v>154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169857</v>
      </c>
      <c r="K190" s="6">
        <v>0</v>
      </c>
      <c r="L190" s="6">
        <f>SUM(E190:K190)</f>
        <v>169857</v>
      </c>
    </row>
    <row r="191" spans="1:12" ht="15.75" thickBot="1" x14ac:dyDescent="0.3">
      <c r="A191" s="1" t="str">
        <f t="shared" si="9"/>
        <v>I_ARL860008645</v>
      </c>
      <c r="B191" s="5" t="s">
        <v>147</v>
      </c>
      <c r="C191" s="5">
        <v>860008645</v>
      </c>
      <c r="D191" s="5" t="s">
        <v>153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4992415</v>
      </c>
      <c r="K191" s="6">
        <v>0</v>
      </c>
      <c r="L191" s="6">
        <f>SUM(E191:K191)</f>
        <v>4992415</v>
      </c>
    </row>
    <row r="192" spans="1:12" ht="15.75" thickBot="1" x14ac:dyDescent="0.3">
      <c r="A192" s="1" t="str">
        <f t="shared" si="9"/>
        <v>Total I_ARL</v>
      </c>
      <c r="B192" s="32" t="s">
        <v>155</v>
      </c>
      <c r="C192" s="32"/>
      <c r="D192" s="32"/>
      <c r="E192" s="9">
        <f t="shared" ref="E192:L192" si="20">SUM(E184:E191)</f>
        <v>2757052</v>
      </c>
      <c r="F192" s="9">
        <f t="shared" si="20"/>
        <v>701778.06</v>
      </c>
      <c r="G192" s="9">
        <f t="shared" si="20"/>
        <v>990570</v>
      </c>
      <c r="H192" s="9">
        <f t="shared" si="20"/>
        <v>9718414</v>
      </c>
      <c r="I192" s="9">
        <f t="shared" si="20"/>
        <v>8954191</v>
      </c>
      <c r="J192" s="9">
        <f t="shared" si="20"/>
        <v>74462710.200000003</v>
      </c>
      <c r="K192" s="9">
        <f t="shared" si="20"/>
        <v>-15569570</v>
      </c>
      <c r="L192" s="10">
        <f t="shared" si="20"/>
        <v>82015145.260000005</v>
      </c>
    </row>
    <row r="193" spans="1:12" x14ac:dyDescent="0.25">
      <c r="A193" s="1" t="str">
        <f t="shared" si="9"/>
        <v>J_IPS PRIVADAS860070301</v>
      </c>
      <c r="B193" s="5" t="s">
        <v>156</v>
      </c>
      <c r="C193" s="5">
        <v>860070301</v>
      </c>
      <c r="D193" s="5" t="s">
        <v>169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1806700</v>
      </c>
      <c r="K193" s="6">
        <v>-804732</v>
      </c>
      <c r="L193" s="6">
        <f>SUM(E193:K193)</f>
        <v>1001968</v>
      </c>
    </row>
    <row r="194" spans="1:12" x14ac:dyDescent="0.25">
      <c r="A194" s="1" t="str">
        <f t="shared" si="9"/>
        <v>J_IPS PRIVADAS890102768</v>
      </c>
      <c r="B194" s="5" t="s">
        <v>156</v>
      </c>
      <c r="C194" s="5">
        <v>890102768</v>
      </c>
      <c r="D194" s="5" t="s">
        <v>157</v>
      </c>
      <c r="E194" s="6">
        <v>0</v>
      </c>
      <c r="F194" s="6">
        <v>0</v>
      </c>
      <c r="G194" s="6">
        <v>496801</v>
      </c>
      <c r="H194" s="6">
        <v>1229008</v>
      </c>
      <c r="I194" s="6">
        <v>13505993</v>
      </c>
      <c r="J194" s="6">
        <v>0.2</v>
      </c>
      <c r="K194" s="6">
        <v>-2753561</v>
      </c>
      <c r="L194" s="6">
        <f>SUM(E194:K194)</f>
        <v>12478241.199999999</v>
      </c>
    </row>
    <row r="195" spans="1:12" x14ac:dyDescent="0.25">
      <c r="A195" s="1" t="str">
        <f t="shared" si="9"/>
        <v>J_IPS PRIVADAS900033371</v>
      </c>
      <c r="B195" s="5" t="s">
        <v>156</v>
      </c>
      <c r="C195" s="5">
        <v>900033371</v>
      </c>
      <c r="D195" s="5" t="s">
        <v>172</v>
      </c>
      <c r="E195" s="6">
        <v>0</v>
      </c>
      <c r="F195" s="6">
        <v>0</v>
      </c>
      <c r="G195" s="6">
        <v>562000</v>
      </c>
      <c r="H195" s="6">
        <v>0</v>
      </c>
      <c r="I195" s="6">
        <v>0</v>
      </c>
      <c r="J195" s="6">
        <v>6424182</v>
      </c>
      <c r="K195" s="6">
        <v>-562000</v>
      </c>
      <c r="L195" s="6">
        <f>SUM(E195:K195)</f>
        <v>6424182</v>
      </c>
    </row>
    <row r="196" spans="1:12" x14ac:dyDescent="0.25">
      <c r="A196" s="1" t="str">
        <f t="shared" si="9"/>
        <v>J_IPS PRIVADAS901127521</v>
      </c>
      <c r="B196" s="5" t="s">
        <v>156</v>
      </c>
      <c r="C196" s="5">
        <v>901127521</v>
      </c>
      <c r="D196" s="5" t="s">
        <v>158</v>
      </c>
      <c r="E196" s="6">
        <v>0</v>
      </c>
      <c r="F196" s="6">
        <v>45322612</v>
      </c>
      <c r="G196" s="6">
        <v>1032173</v>
      </c>
      <c r="H196" s="6">
        <v>0</v>
      </c>
      <c r="I196" s="6">
        <v>0</v>
      </c>
      <c r="J196" s="6">
        <v>14205239.08</v>
      </c>
      <c r="K196" s="6">
        <v>-2039656</v>
      </c>
      <c r="L196" s="6">
        <f>SUM(E196:K196)</f>
        <v>58520368.079999998</v>
      </c>
    </row>
    <row r="197" spans="1:12" x14ac:dyDescent="0.25">
      <c r="A197" s="1" t="str">
        <f t="shared" si="9"/>
        <v>J_IPS PRIVADAS901153056</v>
      </c>
      <c r="B197" s="5" t="s">
        <v>156</v>
      </c>
      <c r="C197" s="5">
        <v>901153056</v>
      </c>
      <c r="D197" s="5" t="s">
        <v>175</v>
      </c>
      <c r="E197" s="6">
        <v>0</v>
      </c>
      <c r="F197" s="6">
        <v>0</v>
      </c>
      <c r="G197" s="6">
        <v>0</v>
      </c>
      <c r="H197" s="6">
        <v>3790508</v>
      </c>
      <c r="I197" s="6">
        <v>231289</v>
      </c>
      <c r="J197" s="6">
        <v>2655873</v>
      </c>
      <c r="K197" s="6">
        <v>-3814945</v>
      </c>
      <c r="L197" s="6">
        <f>SUM(E197:K197)</f>
        <v>2862725</v>
      </c>
    </row>
    <row r="198" spans="1:12" x14ac:dyDescent="0.25">
      <c r="A198" s="1" t="str">
        <f t="shared" si="9"/>
        <v>J_IPS PRIVADAS901153500</v>
      </c>
      <c r="B198" s="5" t="s">
        <v>156</v>
      </c>
      <c r="C198" s="5">
        <v>901153500</v>
      </c>
      <c r="D198" s="5" t="s">
        <v>159</v>
      </c>
      <c r="E198" s="6">
        <v>0</v>
      </c>
      <c r="F198" s="6">
        <v>343600</v>
      </c>
      <c r="G198" s="6">
        <v>0</v>
      </c>
      <c r="H198" s="6">
        <v>0</v>
      </c>
      <c r="I198" s="6">
        <v>5407836</v>
      </c>
      <c r="J198" s="6">
        <v>84623</v>
      </c>
      <c r="K198" s="6">
        <v>-3323470</v>
      </c>
      <c r="L198" s="6">
        <f>SUM(E198:K198)</f>
        <v>2512589</v>
      </c>
    </row>
    <row r="199" spans="1:12" x14ac:dyDescent="0.25">
      <c r="A199" s="1" t="str">
        <f t="shared" si="9"/>
        <v>J_IPS PRIVADAS800006150</v>
      </c>
      <c r="B199" s="5" t="s">
        <v>156</v>
      </c>
      <c r="C199" s="5">
        <v>800006150</v>
      </c>
      <c r="D199" s="5" t="s">
        <v>160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45987148</v>
      </c>
      <c r="K199" s="6">
        <v>0</v>
      </c>
      <c r="L199" s="6">
        <f>SUM(E199:K199)</f>
        <v>45987148</v>
      </c>
    </row>
    <row r="200" spans="1:12" x14ac:dyDescent="0.25">
      <c r="A200" s="1" t="str">
        <f t="shared" si="9"/>
        <v>J_IPS PRIVADAS800053550</v>
      </c>
      <c r="B200" s="5" t="s">
        <v>156</v>
      </c>
      <c r="C200" s="5">
        <v>800053550</v>
      </c>
      <c r="D200" s="5" t="s">
        <v>242</v>
      </c>
      <c r="E200" s="6">
        <v>0</v>
      </c>
      <c r="F200" s="6">
        <v>0</v>
      </c>
      <c r="G200" s="6">
        <v>1924200</v>
      </c>
      <c r="H200" s="6">
        <v>0</v>
      </c>
      <c r="I200" s="6">
        <v>0</v>
      </c>
      <c r="J200" s="6">
        <v>0</v>
      </c>
      <c r="K200" s="6">
        <v>0</v>
      </c>
      <c r="L200" s="6">
        <f>SUM(E200:K200)</f>
        <v>1924200</v>
      </c>
    </row>
    <row r="201" spans="1:12" x14ac:dyDescent="0.25">
      <c r="A201" s="1" t="str">
        <f t="shared" si="9"/>
        <v>J_IPS PRIVADAS800162035</v>
      </c>
      <c r="B201" s="5" t="s">
        <v>156</v>
      </c>
      <c r="C201" s="5">
        <v>800162035</v>
      </c>
      <c r="D201" s="5" t="s">
        <v>161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174655975</v>
      </c>
      <c r="K201" s="6">
        <v>0</v>
      </c>
      <c r="L201" s="6">
        <f>SUM(E201:K201)</f>
        <v>174655975</v>
      </c>
    </row>
    <row r="202" spans="1:12" x14ac:dyDescent="0.25">
      <c r="A202" s="1" t="str">
        <f t="shared" ref="A202:A267" si="21">+B202&amp;C202</f>
        <v>J_IPS PRIVADAS800149384</v>
      </c>
      <c r="B202" s="5" t="s">
        <v>156</v>
      </c>
      <c r="C202" s="5">
        <v>800149384</v>
      </c>
      <c r="D202" s="5" t="s">
        <v>162</v>
      </c>
      <c r="E202" s="6">
        <v>0</v>
      </c>
      <c r="F202" s="6">
        <v>0</v>
      </c>
      <c r="G202" s="6">
        <v>0</v>
      </c>
      <c r="H202" s="6">
        <v>0</v>
      </c>
      <c r="I202" s="6">
        <v>1160700</v>
      </c>
      <c r="J202" s="6">
        <v>1858700</v>
      </c>
      <c r="K202" s="6">
        <v>0</v>
      </c>
      <c r="L202" s="6">
        <f>SUM(E202:K202)</f>
        <v>3019400</v>
      </c>
    </row>
    <row r="203" spans="1:12" x14ac:dyDescent="0.25">
      <c r="A203" s="1" t="str">
        <f t="shared" si="21"/>
        <v>J_IPS PRIVADAS800188271</v>
      </c>
      <c r="B203" s="5" t="s">
        <v>156</v>
      </c>
      <c r="C203" s="5">
        <v>800188271</v>
      </c>
      <c r="D203" s="5" t="s">
        <v>164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145534</v>
      </c>
      <c r="K203" s="6">
        <v>0</v>
      </c>
      <c r="L203" s="6">
        <f>SUM(E203:K203)</f>
        <v>145534</v>
      </c>
    </row>
    <row r="204" spans="1:12" x14ac:dyDescent="0.25">
      <c r="A204" s="1" t="str">
        <f t="shared" si="21"/>
        <v>J_IPS PRIVADAS800250634</v>
      </c>
      <c r="B204" s="5" t="s">
        <v>156</v>
      </c>
      <c r="C204" s="5">
        <v>800250634</v>
      </c>
      <c r="D204" s="5" t="s">
        <v>163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449326</v>
      </c>
      <c r="K204" s="6">
        <v>0</v>
      </c>
      <c r="L204" s="6">
        <f>SUM(E204:K204)</f>
        <v>449326</v>
      </c>
    </row>
    <row r="205" spans="1:12" x14ac:dyDescent="0.25">
      <c r="A205" s="1" t="str">
        <f t="shared" si="21"/>
        <v>J_IPS PRIVADAS860006656</v>
      </c>
      <c r="B205" s="5" t="s">
        <v>156</v>
      </c>
      <c r="C205" s="5">
        <v>860006656</v>
      </c>
      <c r="D205" s="5" t="s">
        <v>165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204457</v>
      </c>
      <c r="K205" s="6">
        <v>0</v>
      </c>
      <c r="L205" s="6">
        <f>SUM(E205:K205)</f>
        <v>204457</v>
      </c>
    </row>
    <row r="206" spans="1:12" x14ac:dyDescent="0.25">
      <c r="A206" s="1" t="str">
        <f t="shared" si="21"/>
        <v>J_IPS PRIVADAS860015888</v>
      </c>
      <c r="B206" s="5" t="s">
        <v>156</v>
      </c>
      <c r="C206" s="5">
        <v>860015888</v>
      </c>
      <c r="D206" s="5" t="s">
        <v>166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3698500</v>
      </c>
      <c r="K206" s="6">
        <v>0</v>
      </c>
      <c r="L206" s="6">
        <f>SUM(E206:K206)</f>
        <v>3698500</v>
      </c>
    </row>
    <row r="207" spans="1:12" x14ac:dyDescent="0.25">
      <c r="A207" s="1" t="str">
        <f t="shared" si="21"/>
        <v>J_IPS PRIVADAS860066191</v>
      </c>
      <c r="B207" s="5" t="s">
        <v>156</v>
      </c>
      <c r="C207" s="5">
        <v>860066191</v>
      </c>
      <c r="D207" s="5" t="s">
        <v>168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128127435</v>
      </c>
      <c r="K207" s="6">
        <v>0</v>
      </c>
      <c r="L207" s="6">
        <f>SUM(E207:K207)</f>
        <v>128127435</v>
      </c>
    </row>
    <row r="208" spans="1:12" x14ac:dyDescent="0.25">
      <c r="A208" s="1" t="str">
        <f t="shared" si="21"/>
        <v>J_IPS PRIVADAS860015536</v>
      </c>
      <c r="B208" s="5" t="s">
        <v>156</v>
      </c>
      <c r="C208" s="5">
        <v>860015536</v>
      </c>
      <c r="D208" s="5" t="s">
        <v>167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4859200</v>
      </c>
      <c r="K208" s="6">
        <v>0</v>
      </c>
      <c r="L208" s="6">
        <f>SUM(E208:K208)</f>
        <v>4859200</v>
      </c>
    </row>
    <row r="209" spans="1:12" x14ac:dyDescent="0.25">
      <c r="A209" s="1" t="str">
        <f t="shared" si="21"/>
        <v>J_IPS PRIVADAS899999025</v>
      </c>
      <c r="B209" s="5" t="s">
        <v>156</v>
      </c>
      <c r="C209" s="5">
        <v>899999025</v>
      </c>
      <c r="D209" s="5" t="s">
        <v>170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3083400</v>
      </c>
      <c r="K209" s="6">
        <v>0</v>
      </c>
      <c r="L209" s="6">
        <f>SUM(E209:K209)</f>
        <v>3083400</v>
      </c>
    </row>
    <row r="210" spans="1:12" x14ac:dyDescent="0.25">
      <c r="A210" s="1" t="str">
        <f t="shared" si="21"/>
        <v>J_IPS PRIVADAS900260064</v>
      </c>
      <c r="B210" s="5" t="s">
        <v>156</v>
      </c>
      <c r="C210" s="5">
        <v>900260064</v>
      </c>
      <c r="D210" s="5" t="s">
        <v>173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19990567</v>
      </c>
      <c r="K210" s="6">
        <v>0</v>
      </c>
      <c r="L210" s="6">
        <f>SUM(E210:K210)</f>
        <v>19990567</v>
      </c>
    </row>
    <row r="211" spans="1:12" x14ac:dyDescent="0.25">
      <c r="A211" s="1" t="str">
        <f t="shared" si="21"/>
        <v>J_IPS PRIVADAS901127065</v>
      </c>
      <c r="B211" s="5" t="s">
        <v>156</v>
      </c>
      <c r="C211" s="5">
        <v>901127065</v>
      </c>
      <c r="D211" s="5" t="s">
        <v>174</v>
      </c>
      <c r="E211" s="6">
        <v>6395803</v>
      </c>
      <c r="F211" s="6">
        <v>0</v>
      </c>
      <c r="G211" s="6">
        <v>807091</v>
      </c>
      <c r="H211" s="6">
        <v>3406973</v>
      </c>
      <c r="I211" s="6">
        <v>819863</v>
      </c>
      <c r="J211" s="6">
        <v>3462272</v>
      </c>
      <c r="K211" s="6">
        <v>0</v>
      </c>
      <c r="L211" s="6">
        <f>SUM(E211:K211)</f>
        <v>14892002</v>
      </c>
    </row>
    <row r="212" spans="1:12" ht="15.75" thickBot="1" x14ac:dyDescent="0.3">
      <c r="A212" s="1" t="str">
        <f t="shared" si="21"/>
        <v>J_IPS PRIVADAS901126913</v>
      </c>
      <c r="B212" s="5" t="s">
        <v>156</v>
      </c>
      <c r="C212" s="5">
        <v>901126913</v>
      </c>
      <c r="D212" s="5" t="s">
        <v>235</v>
      </c>
      <c r="E212" s="6">
        <v>77531</v>
      </c>
      <c r="F212" s="6">
        <v>0</v>
      </c>
      <c r="G212" s="6">
        <v>0</v>
      </c>
      <c r="H212" s="6">
        <v>205585</v>
      </c>
      <c r="I212" s="6">
        <v>334800</v>
      </c>
      <c r="J212" s="6">
        <v>0</v>
      </c>
      <c r="K212" s="6">
        <v>0</v>
      </c>
      <c r="L212" s="6">
        <f>SUM(E212:K212)</f>
        <v>617916</v>
      </c>
    </row>
    <row r="213" spans="1:12" ht="15.75" thickBot="1" x14ac:dyDescent="0.3">
      <c r="A213" s="1" t="str">
        <f t="shared" si="21"/>
        <v>Total J_IPS PRIVADAS</v>
      </c>
      <c r="B213" s="32" t="s">
        <v>176</v>
      </c>
      <c r="C213" s="32"/>
      <c r="D213" s="32"/>
      <c r="E213" s="9">
        <f t="shared" ref="E213:L213" si="22">SUM(E193:E212)</f>
        <v>6473334</v>
      </c>
      <c r="F213" s="9">
        <f t="shared" si="22"/>
        <v>45666212</v>
      </c>
      <c r="G213" s="9">
        <f t="shared" si="22"/>
        <v>4822265</v>
      </c>
      <c r="H213" s="9">
        <f t="shared" si="22"/>
        <v>8632074</v>
      </c>
      <c r="I213" s="9">
        <f t="shared" si="22"/>
        <v>21460481</v>
      </c>
      <c r="J213" s="9">
        <f t="shared" si="22"/>
        <v>411699131.27999997</v>
      </c>
      <c r="K213" s="9">
        <f t="shared" si="22"/>
        <v>-13298364</v>
      </c>
      <c r="L213" s="10">
        <f t="shared" si="22"/>
        <v>485455133.27999997</v>
      </c>
    </row>
    <row r="214" spans="1:12" x14ac:dyDescent="0.25">
      <c r="A214" s="1" t="str">
        <f t="shared" si="21"/>
        <v>K_IPS PUBLICAS818001019</v>
      </c>
      <c r="B214" s="11" t="s">
        <v>177</v>
      </c>
      <c r="C214" s="11">
        <v>818001019</v>
      </c>
      <c r="D214" s="11" t="s">
        <v>178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19063000</v>
      </c>
      <c r="K214" s="6">
        <v>0</v>
      </c>
      <c r="L214" s="6">
        <f>SUM(E214:K214)</f>
        <v>19063000</v>
      </c>
    </row>
    <row r="215" spans="1:12" x14ac:dyDescent="0.25">
      <c r="A215" s="1" t="str">
        <f t="shared" si="21"/>
        <v>K_IPS PUBLICAS892115009</v>
      </c>
      <c r="B215" s="5" t="s">
        <v>177</v>
      </c>
      <c r="C215" s="5">
        <v>892115009</v>
      </c>
      <c r="D215" s="5" t="s">
        <v>179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3471300</v>
      </c>
      <c r="K215" s="6">
        <v>0</v>
      </c>
      <c r="L215" s="6">
        <f>SUM(E215:K215)</f>
        <v>3471300</v>
      </c>
    </row>
    <row r="216" spans="1:12" x14ac:dyDescent="0.25">
      <c r="A216" s="1" t="str">
        <f t="shared" si="21"/>
        <v>K_IPS PUBLICAS891680047</v>
      </c>
      <c r="B216" s="5" t="s">
        <v>177</v>
      </c>
      <c r="C216" s="5">
        <v>891680047</v>
      </c>
      <c r="D216" s="5" t="s">
        <v>180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31377800</v>
      </c>
      <c r="K216" s="6">
        <v>0</v>
      </c>
      <c r="L216" s="6">
        <f>SUM(E216:K216)</f>
        <v>31377800</v>
      </c>
    </row>
    <row r="217" spans="1:12" x14ac:dyDescent="0.25">
      <c r="A217" s="1" t="str">
        <f t="shared" si="21"/>
        <v>K_IPS PUBLICAS900971006</v>
      </c>
      <c r="B217" s="5" t="s">
        <v>177</v>
      </c>
      <c r="C217" s="5">
        <v>900971006</v>
      </c>
      <c r="D217" s="5" t="s">
        <v>181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254205255</v>
      </c>
      <c r="K217" s="6">
        <v>0</v>
      </c>
      <c r="L217" s="6">
        <f>SUM(E217:K217)</f>
        <v>254205255</v>
      </c>
    </row>
    <row r="218" spans="1:12" ht="15.75" thickBot="1" x14ac:dyDescent="0.3">
      <c r="A218" s="1" t="str">
        <f t="shared" si="21"/>
        <v>K_IPS PUBLICAS901034790</v>
      </c>
      <c r="B218" s="12" t="s">
        <v>177</v>
      </c>
      <c r="C218" s="12">
        <v>901034790</v>
      </c>
      <c r="D218" s="12" t="s">
        <v>182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474000</v>
      </c>
      <c r="K218" s="6">
        <v>0</v>
      </c>
      <c r="L218" s="6">
        <f>SUM(E218:K218)</f>
        <v>474000</v>
      </c>
    </row>
    <row r="219" spans="1:12" ht="15.75" thickBot="1" x14ac:dyDescent="0.3">
      <c r="A219" s="1" t="str">
        <f t="shared" si="21"/>
        <v>Total K_IPS PUBLICAS</v>
      </c>
      <c r="B219" s="32" t="s">
        <v>183</v>
      </c>
      <c r="C219" s="32"/>
      <c r="D219" s="32"/>
      <c r="E219" s="9">
        <f t="shared" ref="E219:L219" si="23">SUM(E214:E218)</f>
        <v>0</v>
      </c>
      <c r="F219" s="9">
        <f t="shared" si="23"/>
        <v>0</v>
      </c>
      <c r="G219" s="9">
        <f t="shared" si="23"/>
        <v>0</v>
      </c>
      <c r="H219" s="9">
        <f t="shared" si="23"/>
        <v>0</v>
      </c>
      <c r="I219" s="9">
        <f t="shared" si="23"/>
        <v>0</v>
      </c>
      <c r="J219" s="9">
        <f t="shared" si="23"/>
        <v>308591355</v>
      </c>
      <c r="K219" s="9">
        <f t="shared" si="23"/>
        <v>0</v>
      </c>
      <c r="L219" s="10">
        <f t="shared" si="23"/>
        <v>308591355</v>
      </c>
    </row>
    <row r="220" spans="1:12" x14ac:dyDescent="0.25">
      <c r="A220" s="1" t="str">
        <f t="shared" si="21"/>
        <v>L_REGIMEN ESPECIAL900336524</v>
      </c>
      <c r="B220" s="5" t="s">
        <v>184</v>
      </c>
      <c r="C220" s="5">
        <v>900336524</v>
      </c>
      <c r="D220" s="5" t="s">
        <v>185</v>
      </c>
      <c r="E220" s="6">
        <v>14091987</v>
      </c>
      <c r="F220" s="6">
        <v>48536523</v>
      </c>
      <c r="G220" s="6">
        <v>5872604</v>
      </c>
      <c r="H220" s="6">
        <v>72102639</v>
      </c>
      <c r="I220" s="6">
        <v>61194302</v>
      </c>
      <c r="J220" s="6">
        <v>19556389.82</v>
      </c>
      <c r="K220" s="6">
        <v>-25075426</v>
      </c>
      <c r="L220" s="6">
        <f>SUM(E220:K220)</f>
        <v>196279018.81999999</v>
      </c>
    </row>
    <row r="221" spans="1:12" x14ac:dyDescent="0.25">
      <c r="A221" s="1" t="str">
        <f t="shared" si="21"/>
        <v>L_REGIMEN ESPECIAL901153056</v>
      </c>
      <c r="B221" s="5" t="s">
        <v>184</v>
      </c>
      <c r="C221" s="5">
        <v>901153056</v>
      </c>
      <c r="D221" s="5" t="s">
        <v>175</v>
      </c>
      <c r="E221" s="6">
        <v>0</v>
      </c>
      <c r="F221" s="6">
        <v>199000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f>SUM(E221:K221)</f>
        <v>199000</v>
      </c>
    </row>
    <row r="222" spans="1:12" x14ac:dyDescent="0.25">
      <c r="A222" s="1" t="str">
        <f t="shared" si="21"/>
        <v>L_REGIMEN ESPECIAL901361596</v>
      </c>
      <c r="B222" s="5" t="s">
        <v>184</v>
      </c>
      <c r="C222" s="5">
        <v>901361596</v>
      </c>
      <c r="D222" s="5" t="s">
        <v>190</v>
      </c>
      <c r="E222" s="6">
        <v>0</v>
      </c>
      <c r="F222" s="6">
        <v>0</v>
      </c>
      <c r="G222" s="6">
        <v>0</v>
      </c>
      <c r="H222" s="6">
        <v>0</v>
      </c>
      <c r="I222" s="6">
        <v>89290311</v>
      </c>
      <c r="J222" s="6">
        <v>107119965</v>
      </c>
      <c r="K222" s="6">
        <v>-61769685</v>
      </c>
      <c r="L222" s="6">
        <f>SUM(E222:K222)</f>
        <v>134640591</v>
      </c>
    </row>
    <row r="223" spans="1:12" x14ac:dyDescent="0.25">
      <c r="A223" s="1" t="str">
        <f t="shared" si="21"/>
        <v>L_REGIMEN ESPECIAL901495943</v>
      </c>
      <c r="B223" s="5" t="s">
        <v>184</v>
      </c>
      <c r="C223" s="5">
        <v>901495943</v>
      </c>
      <c r="D223" s="5" t="s">
        <v>187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534617303.12</v>
      </c>
      <c r="K223" s="6">
        <v>-2712.5</v>
      </c>
      <c r="L223" s="6">
        <f>SUM(E223:K223)</f>
        <v>534614590.62</v>
      </c>
    </row>
    <row r="224" spans="1:12" x14ac:dyDescent="0.25">
      <c r="A224" s="1" t="str">
        <f t="shared" si="21"/>
        <v>L_REGIMEN ESPECIAL901540992</v>
      </c>
      <c r="B224" s="5" t="s">
        <v>184</v>
      </c>
      <c r="C224" s="5">
        <v>901540992</v>
      </c>
      <c r="D224" s="5" t="s">
        <v>188</v>
      </c>
      <c r="E224" s="6">
        <v>8379486</v>
      </c>
      <c r="F224" s="6">
        <v>11723399</v>
      </c>
      <c r="G224" s="6">
        <v>9245768</v>
      </c>
      <c r="H224" s="6">
        <v>34775445</v>
      </c>
      <c r="I224" s="6">
        <v>15696089</v>
      </c>
      <c r="J224" s="6">
        <v>13332447</v>
      </c>
      <c r="K224" s="6">
        <v>-28052612.600000001</v>
      </c>
      <c r="L224" s="6">
        <f>SUM(E224:K224)</f>
        <v>65100021.399999999</v>
      </c>
    </row>
    <row r="225" spans="1:12" x14ac:dyDescent="0.25">
      <c r="A225" s="1" t="str">
        <f t="shared" si="21"/>
        <v>L_REGIMEN ESPECIAL901541302</v>
      </c>
      <c r="B225" s="5" t="s">
        <v>184</v>
      </c>
      <c r="C225" s="5">
        <v>901541302</v>
      </c>
      <c r="D225" s="5" t="s">
        <v>191</v>
      </c>
      <c r="E225" s="6">
        <v>529458</v>
      </c>
      <c r="F225" s="6">
        <v>0</v>
      </c>
      <c r="G225" s="6">
        <v>263213</v>
      </c>
      <c r="H225" s="6">
        <v>182259</v>
      </c>
      <c r="I225" s="6">
        <v>2282864</v>
      </c>
      <c r="J225" s="6">
        <v>9479251</v>
      </c>
      <c r="K225" s="6">
        <v>-2895434</v>
      </c>
      <c r="L225" s="6">
        <f>SUM(E225:K225)</f>
        <v>9841611</v>
      </c>
    </row>
    <row r="226" spans="1:12" x14ac:dyDescent="0.25">
      <c r="A226" s="1" t="str">
        <f t="shared" si="21"/>
        <v>L_REGIMEN ESPECIAL901682277</v>
      </c>
      <c r="B226" s="5" t="s">
        <v>184</v>
      </c>
      <c r="C226" s="5">
        <v>901682277</v>
      </c>
      <c r="D226" s="5" t="s">
        <v>187</v>
      </c>
      <c r="E226" s="6">
        <v>0</v>
      </c>
      <c r="F226" s="6">
        <v>103544802</v>
      </c>
      <c r="G226" s="6">
        <v>36781960</v>
      </c>
      <c r="H226" s="6">
        <v>322996103</v>
      </c>
      <c r="I226" s="6">
        <v>59537082</v>
      </c>
      <c r="J226" s="6">
        <v>44122993</v>
      </c>
      <c r="K226" s="6">
        <v>-46208622</v>
      </c>
      <c r="L226" s="6">
        <f>SUM(E226:K226)</f>
        <v>520774318</v>
      </c>
    </row>
    <row r="227" spans="1:12" x14ac:dyDescent="0.25">
      <c r="A227" s="1" t="str">
        <f t="shared" si="21"/>
        <v>L_REGIMEN ESPECIAL830053105</v>
      </c>
      <c r="B227" s="5" t="s">
        <v>184</v>
      </c>
      <c r="C227" s="5">
        <v>830053105</v>
      </c>
      <c r="D227" s="5" t="s">
        <v>250</v>
      </c>
      <c r="E227" s="6">
        <v>35377815</v>
      </c>
      <c r="F227" s="6">
        <v>0</v>
      </c>
      <c r="G227" s="6">
        <v>0</v>
      </c>
      <c r="H227" s="6">
        <v>0</v>
      </c>
      <c r="I227" s="6">
        <v>0</v>
      </c>
      <c r="J227" s="6">
        <v>381184100</v>
      </c>
      <c r="K227" s="6">
        <v>0</v>
      </c>
      <c r="L227" s="6">
        <f>SUM(E227:K227)</f>
        <v>416561915</v>
      </c>
    </row>
    <row r="228" spans="1:12" x14ac:dyDescent="0.25">
      <c r="A228" s="1" t="str">
        <f t="shared" si="21"/>
        <v>L_REGIMEN ESPECIAL860525148</v>
      </c>
      <c r="B228" s="5" t="s">
        <v>184</v>
      </c>
      <c r="C228" s="5">
        <v>860525148</v>
      </c>
      <c r="D228" s="5" t="s">
        <v>189</v>
      </c>
      <c r="E228" s="6">
        <v>12553992</v>
      </c>
      <c r="F228" s="6">
        <v>0</v>
      </c>
      <c r="G228" s="6">
        <v>0</v>
      </c>
      <c r="H228" s="6">
        <v>0</v>
      </c>
      <c r="I228" s="6">
        <v>0</v>
      </c>
      <c r="J228" s="6">
        <v>2517453</v>
      </c>
      <c r="K228" s="6">
        <v>0</v>
      </c>
      <c r="L228" s="6">
        <f>SUM(E228:K228)</f>
        <v>15071445</v>
      </c>
    </row>
    <row r="229" spans="1:12" x14ac:dyDescent="0.25">
      <c r="A229" s="1" t="str">
        <f t="shared" ref="A229" si="24">+B229&amp;C229</f>
        <v>L_REGIMEN ESPECIAL899999063</v>
      </c>
      <c r="B229" s="5" t="s">
        <v>184</v>
      </c>
      <c r="C229" s="5">
        <v>899999063</v>
      </c>
      <c r="D229" s="5" t="s">
        <v>171</v>
      </c>
      <c r="E229" s="6">
        <v>313100</v>
      </c>
      <c r="F229" s="6">
        <v>0</v>
      </c>
      <c r="G229" s="6">
        <v>0</v>
      </c>
      <c r="H229" s="6">
        <v>0</v>
      </c>
      <c r="I229" s="6">
        <v>4729500</v>
      </c>
      <c r="J229" s="6">
        <v>0</v>
      </c>
      <c r="K229" s="6">
        <v>0</v>
      </c>
      <c r="L229" s="6">
        <f>SUM(E229:K229)</f>
        <v>5042600</v>
      </c>
    </row>
    <row r="230" spans="1:12" x14ac:dyDescent="0.25">
      <c r="A230" s="1" t="str">
        <f t="shared" si="21"/>
        <v>L_REGIMEN ESPECIAL901440176</v>
      </c>
      <c r="B230" s="5" t="s">
        <v>184</v>
      </c>
      <c r="C230" s="5">
        <v>901440176</v>
      </c>
      <c r="D230" s="5" t="s">
        <v>186</v>
      </c>
      <c r="E230" s="6">
        <v>0</v>
      </c>
      <c r="F230" s="6">
        <v>447300</v>
      </c>
      <c r="G230" s="6">
        <v>0</v>
      </c>
      <c r="H230" s="6">
        <v>29794991</v>
      </c>
      <c r="I230" s="6">
        <v>4529521</v>
      </c>
      <c r="J230" s="6">
        <v>8282641</v>
      </c>
      <c r="K230" s="6">
        <v>0</v>
      </c>
      <c r="L230" s="6">
        <f>SUM(E230:K230)</f>
        <v>43054453</v>
      </c>
    </row>
    <row r="231" spans="1:12" x14ac:dyDescent="0.25">
      <c r="A231" s="1" t="str">
        <f t="shared" si="21"/>
        <v>L_REGIMEN ESPECIAL901126909</v>
      </c>
      <c r="B231" s="5" t="s">
        <v>184</v>
      </c>
      <c r="C231" s="5">
        <v>901126909</v>
      </c>
      <c r="D231" s="5" t="s">
        <v>232</v>
      </c>
      <c r="E231" s="6">
        <v>0</v>
      </c>
      <c r="F231" s="6">
        <v>0</v>
      </c>
      <c r="G231" s="6">
        <v>0</v>
      </c>
      <c r="H231" s="6">
        <v>1831104</v>
      </c>
      <c r="I231" s="6">
        <v>137900</v>
      </c>
      <c r="J231" s="6">
        <v>0</v>
      </c>
      <c r="K231" s="6">
        <v>0</v>
      </c>
      <c r="L231" s="6">
        <f>SUM(E231:K231)</f>
        <v>1969004</v>
      </c>
    </row>
    <row r="232" spans="1:12" x14ac:dyDescent="0.25">
      <c r="A232" s="1" t="str">
        <f t="shared" si="21"/>
        <v>L_REGIMEN ESPECIAL901542588</v>
      </c>
      <c r="B232" s="5" t="s">
        <v>184</v>
      </c>
      <c r="C232" s="5">
        <v>901542588</v>
      </c>
      <c r="D232" s="5" t="s">
        <v>194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139100</v>
      </c>
      <c r="K232" s="6">
        <v>0</v>
      </c>
      <c r="L232" s="6">
        <f>SUM(E232:K232)</f>
        <v>139100</v>
      </c>
    </row>
    <row r="233" spans="1:12" x14ac:dyDescent="0.25">
      <c r="A233" s="1" t="str">
        <f t="shared" si="21"/>
        <v>L_REGIMEN ESPECIAL901541021</v>
      </c>
      <c r="B233" s="5" t="s">
        <v>184</v>
      </c>
      <c r="C233" s="5">
        <v>901541021</v>
      </c>
      <c r="D233" s="5" t="s">
        <v>244</v>
      </c>
      <c r="E233" s="6">
        <v>0</v>
      </c>
      <c r="F233" s="6">
        <v>0</v>
      </c>
      <c r="G233" s="6">
        <v>2793818</v>
      </c>
      <c r="H233" s="6">
        <v>0</v>
      </c>
      <c r="I233" s="6">
        <v>0</v>
      </c>
      <c r="J233" s="6">
        <v>0</v>
      </c>
      <c r="K233" s="6">
        <v>0</v>
      </c>
      <c r="L233" s="6">
        <f>SUM(E233:K233)</f>
        <v>2793818</v>
      </c>
    </row>
    <row r="234" spans="1:12" x14ac:dyDescent="0.25">
      <c r="A234" s="1" t="str">
        <f t="shared" si="21"/>
        <v>L_REGIMEN ESPECIAL901540793</v>
      </c>
      <c r="B234" s="5" t="s">
        <v>184</v>
      </c>
      <c r="C234" s="5">
        <v>901540793</v>
      </c>
      <c r="D234" s="5" t="s">
        <v>243</v>
      </c>
      <c r="E234" s="6">
        <v>2316573</v>
      </c>
      <c r="F234" s="6">
        <v>917385</v>
      </c>
      <c r="G234" s="6">
        <v>0</v>
      </c>
      <c r="H234" s="6">
        <v>0</v>
      </c>
      <c r="I234" s="6">
        <v>0</v>
      </c>
      <c r="J234" s="6">
        <v>315394</v>
      </c>
      <c r="K234" s="6">
        <v>0</v>
      </c>
      <c r="L234" s="6">
        <f>SUM(E234:K234)</f>
        <v>3549352</v>
      </c>
    </row>
    <row r="235" spans="1:12" x14ac:dyDescent="0.25">
      <c r="A235" s="1" t="str">
        <f t="shared" si="21"/>
        <v>L_REGIMEN ESPECIAL901542573</v>
      </c>
      <c r="B235" s="5" t="s">
        <v>184</v>
      </c>
      <c r="C235" s="5">
        <v>901542573</v>
      </c>
      <c r="D235" s="5" t="s">
        <v>240</v>
      </c>
      <c r="E235" s="6">
        <v>0</v>
      </c>
      <c r="F235" s="6">
        <v>0</v>
      </c>
      <c r="G235" s="6">
        <v>0</v>
      </c>
      <c r="H235" s="6">
        <v>4073724</v>
      </c>
      <c r="I235" s="6">
        <v>0</v>
      </c>
      <c r="J235" s="6">
        <v>0</v>
      </c>
      <c r="K235" s="6">
        <v>0</v>
      </c>
      <c r="L235" s="6">
        <f>SUM(E235:K235)</f>
        <v>4073724</v>
      </c>
    </row>
    <row r="236" spans="1:12" x14ac:dyDescent="0.25">
      <c r="A236" s="1" t="str">
        <f t="shared" si="21"/>
        <v>L_REGIMEN ESPECIAL901542519</v>
      </c>
      <c r="B236" s="5" t="s">
        <v>184</v>
      </c>
      <c r="C236" s="5">
        <v>901542519</v>
      </c>
      <c r="D236" s="5" t="s">
        <v>192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66237</v>
      </c>
      <c r="K236" s="6">
        <v>0</v>
      </c>
      <c r="L236" s="6">
        <f>SUM(E236:K236)</f>
        <v>66237</v>
      </c>
    </row>
    <row r="237" spans="1:12" ht="15.75" thickBot="1" x14ac:dyDescent="0.3">
      <c r="A237" s="1" t="str">
        <f t="shared" si="21"/>
        <v>L_REGIMEN ESPECIAL901542499</v>
      </c>
      <c r="B237" s="5" t="s">
        <v>184</v>
      </c>
      <c r="C237" s="5">
        <v>901542499</v>
      </c>
      <c r="D237" s="5" t="s">
        <v>193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39603</v>
      </c>
      <c r="K237" s="6">
        <v>0</v>
      </c>
      <c r="L237" s="6">
        <f>SUM(E237:K237)</f>
        <v>39603</v>
      </c>
    </row>
    <row r="238" spans="1:12" ht="15.75" thickBot="1" x14ac:dyDescent="0.3">
      <c r="A238" s="1" t="str">
        <f t="shared" si="21"/>
        <v>Total L_REGIMEN ESPECIAL</v>
      </c>
      <c r="B238" s="32" t="s">
        <v>195</v>
      </c>
      <c r="C238" s="32"/>
      <c r="D238" s="32"/>
      <c r="E238" s="9">
        <f t="shared" ref="E238:L238" si="25">SUM(E220:E237)</f>
        <v>73562411</v>
      </c>
      <c r="F238" s="9">
        <f t="shared" si="25"/>
        <v>165368409</v>
      </c>
      <c r="G238" s="9">
        <f t="shared" si="25"/>
        <v>54957363</v>
      </c>
      <c r="H238" s="9">
        <f t="shared" si="25"/>
        <v>465756265</v>
      </c>
      <c r="I238" s="9">
        <f t="shared" si="25"/>
        <v>237397569</v>
      </c>
      <c r="J238" s="9">
        <f t="shared" si="25"/>
        <v>1120772876.9400001</v>
      </c>
      <c r="K238" s="9">
        <f t="shared" si="25"/>
        <v>-164004492.09999999</v>
      </c>
      <c r="L238" s="10">
        <f t="shared" si="25"/>
        <v>1953810401.8400002</v>
      </c>
    </row>
    <row r="239" spans="1:12" x14ac:dyDescent="0.25">
      <c r="A239" s="1" t="str">
        <f t="shared" si="21"/>
        <v>O_ESCOLAR860002183</v>
      </c>
      <c r="B239" s="11" t="s">
        <v>196</v>
      </c>
      <c r="C239" s="11">
        <v>860002183</v>
      </c>
      <c r="D239" s="11" t="s">
        <v>148</v>
      </c>
      <c r="E239" s="6">
        <v>0</v>
      </c>
      <c r="F239" s="6">
        <v>0</v>
      </c>
      <c r="G239" s="6">
        <v>1016400</v>
      </c>
      <c r="H239" s="6">
        <v>0</v>
      </c>
      <c r="I239" s="6">
        <v>171542</v>
      </c>
      <c r="J239" s="6">
        <v>24741554</v>
      </c>
      <c r="K239" s="6">
        <v>-307566</v>
      </c>
      <c r="L239" s="6">
        <f>SUM(E239:K239)</f>
        <v>25621930</v>
      </c>
    </row>
    <row r="240" spans="1:12" x14ac:dyDescent="0.25">
      <c r="A240" s="1" t="str">
        <f t="shared" si="21"/>
        <v>O_ESCOLAR860002400</v>
      </c>
      <c r="B240" s="5" t="s">
        <v>196</v>
      </c>
      <c r="C240" s="5">
        <v>860002400</v>
      </c>
      <c r="D240" s="5" t="s">
        <v>130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766713</v>
      </c>
      <c r="K240" s="6">
        <v>0</v>
      </c>
      <c r="L240" s="6">
        <f>SUM(E240:K240)</f>
        <v>766713</v>
      </c>
    </row>
    <row r="241" spans="1:12" x14ac:dyDescent="0.25">
      <c r="A241" s="1" t="str">
        <f t="shared" si="21"/>
        <v>O_ESCOLAR860002503</v>
      </c>
      <c r="B241" s="5" t="s">
        <v>196</v>
      </c>
      <c r="C241" s="5">
        <v>860002503</v>
      </c>
      <c r="D241" s="5" t="s">
        <v>149</v>
      </c>
      <c r="E241" s="6">
        <v>444700</v>
      </c>
      <c r="F241" s="6">
        <v>151366</v>
      </c>
      <c r="G241" s="6">
        <v>0</v>
      </c>
      <c r="H241" s="6">
        <v>0</v>
      </c>
      <c r="I241" s="6">
        <v>0</v>
      </c>
      <c r="J241" s="6">
        <v>374325</v>
      </c>
      <c r="K241" s="6">
        <v>0</v>
      </c>
      <c r="L241" s="6">
        <f>SUM(E241:K241)</f>
        <v>970391</v>
      </c>
    </row>
    <row r="242" spans="1:12" x14ac:dyDescent="0.25">
      <c r="A242" s="1" t="str">
        <f t="shared" si="21"/>
        <v>O_ESCOLAR860009174</v>
      </c>
      <c r="B242" s="5" t="s">
        <v>196</v>
      </c>
      <c r="C242" s="5">
        <v>860009174</v>
      </c>
      <c r="D242" s="5" t="s">
        <v>197</v>
      </c>
      <c r="E242" s="6">
        <v>704949</v>
      </c>
      <c r="F242" s="6">
        <v>19760</v>
      </c>
      <c r="G242" s="6">
        <v>69630</v>
      </c>
      <c r="H242" s="6">
        <v>31830</v>
      </c>
      <c r="I242" s="6">
        <v>2549990</v>
      </c>
      <c r="J242" s="6">
        <v>7048274</v>
      </c>
      <c r="K242" s="6">
        <v>-751665</v>
      </c>
      <c r="L242" s="6">
        <f>SUM(E242:K242)</f>
        <v>9672768</v>
      </c>
    </row>
    <row r="243" spans="1:12" x14ac:dyDescent="0.25">
      <c r="A243" s="1" t="str">
        <f t="shared" si="21"/>
        <v>O_ESCOLAR860039988</v>
      </c>
      <c r="B243" s="5" t="s">
        <v>196</v>
      </c>
      <c r="C243" s="5">
        <v>860039988</v>
      </c>
      <c r="D243" s="5" t="s">
        <v>134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126380</v>
      </c>
      <c r="K243" s="6">
        <v>0</v>
      </c>
      <c r="L243" s="6">
        <f>SUM(E243:K243)</f>
        <v>126380</v>
      </c>
    </row>
    <row r="244" spans="1:12" x14ac:dyDescent="0.25">
      <c r="A244" s="1" t="str">
        <f t="shared" si="21"/>
        <v>O_ESCOLAR860524654</v>
      </c>
      <c r="B244" s="5" t="s">
        <v>196</v>
      </c>
      <c r="C244" s="5">
        <v>860524654</v>
      </c>
      <c r="D244" s="5" t="s">
        <v>135</v>
      </c>
      <c r="E244" s="6">
        <v>389185</v>
      </c>
      <c r="F244" s="6">
        <v>140868</v>
      </c>
      <c r="G244" s="6">
        <v>0</v>
      </c>
      <c r="H244" s="6">
        <v>0</v>
      </c>
      <c r="I244" s="6">
        <v>0</v>
      </c>
      <c r="J244" s="6">
        <v>9051346</v>
      </c>
      <c r="K244" s="6">
        <v>0</v>
      </c>
      <c r="L244" s="6">
        <f>SUM(E244:K244)</f>
        <v>9581399</v>
      </c>
    </row>
    <row r="245" spans="1:12" x14ac:dyDescent="0.25">
      <c r="A245" s="1" t="str">
        <f t="shared" si="21"/>
        <v>O_ESCOLAR890903790</v>
      </c>
      <c r="B245" s="5" t="s">
        <v>196</v>
      </c>
      <c r="C245" s="5">
        <v>890903790</v>
      </c>
      <c r="D245" s="5" t="s">
        <v>198</v>
      </c>
      <c r="E245" s="6">
        <v>5919225</v>
      </c>
      <c r="F245" s="6">
        <v>3595388</v>
      </c>
      <c r="G245" s="6">
        <v>903248</v>
      </c>
      <c r="H245" s="6">
        <v>2550626</v>
      </c>
      <c r="I245" s="6">
        <v>9789470</v>
      </c>
      <c r="J245" s="6">
        <v>70485762</v>
      </c>
      <c r="K245" s="6">
        <v>-942282</v>
      </c>
      <c r="L245" s="6">
        <f>SUM(E245:K245)</f>
        <v>92301437</v>
      </c>
    </row>
    <row r="246" spans="1:12" ht="15.75" thickBot="1" x14ac:dyDescent="0.3">
      <c r="A246" s="1" t="str">
        <f t="shared" si="21"/>
        <v>O_ESCOLAR860008645</v>
      </c>
      <c r="B246" s="5" t="s">
        <v>196</v>
      </c>
      <c r="C246" s="5">
        <v>860008645</v>
      </c>
      <c r="D246" s="5" t="s">
        <v>153</v>
      </c>
      <c r="E246" s="6">
        <v>0</v>
      </c>
      <c r="F246" s="6">
        <v>0</v>
      </c>
      <c r="G246" s="6">
        <v>0</v>
      </c>
      <c r="H246" s="6">
        <v>0</v>
      </c>
      <c r="I246" s="6">
        <v>220710</v>
      </c>
      <c r="J246" s="6">
        <v>141766</v>
      </c>
      <c r="K246" s="6">
        <v>0</v>
      </c>
      <c r="L246" s="6">
        <f>SUM(E246:K246)</f>
        <v>362476</v>
      </c>
    </row>
    <row r="247" spans="1:12" ht="15.75" thickBot="1" x14ac:dyDescent="0.3">
      <c r="A247" s="1" t="str">
        <f t="shared" si="21"/>
        <v>Total O_ESCOLAR</v>
      </c>
      <c r="B247" s="32" t="s">
        <v>199</v>
      </c>
      <c r="C247" s="32"/>
      <c r="D247" s="32"/>
      <c r="E247" s="9">
        <f t="shared" ref="E247:L247" si="26">SUM(E239:E246)</f>
        <v>7458059</v>
      </c>
      <c r="F247" s="9">
        <f t="shared" si="26"/>
        <v>3907382</v>
      </c>
      <c r="G247" s="9">
        <f t="shared" si="26"/>
        <v>1989278</v>
      </c>
      <c r="H247" s="9">
        <f t="shared" si="26"/>
        <v>2582456</v>
      </c>
      <c r="I247" s="9">
        <f t="shared" si="26"/>
        <v>12731712</v>
      </c>
      <c r="J247" s="9">
        <f t="shared" si="26"/>
        <v>112736120</v>
      </c>
      <c r="K247" s="9">
        <f t="shared" si="26"/>
        <v>-2001513</v>
      </c>
      <c r="L247" s="10">
        <f t="shared" si="26"/>
        <v>139403494</v>
      </c>
    </row>
    <row r="248" spans="1:12" x14ac:dyDescent="0.25">
      <c r="A248" s="1" t="str">
        <f t="shared" si="21"/>
        <v>ZB_PREPAGADA800106339</v>
      </c>
      <c r="B248" s="11" t="s">
        <v>200</v>
      </c>
      <c r="C248" s="11">
        <v>800106339</v>
      </c>
      <c r="D248" s="11" t="s">
        <v>201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101500</v>
      </c>
      <c r="K248" s="6">
        <v>0</v>
      </c>
      <c r="L248" s="6">
        <f>SUM(E248:K248)</f>
        <v>101500</v>
      </c>
    </row>
    <row r="249" spans="1:12" ht="15.75" thickBot="1" x14ac:dyDescent="0.3">
      <c r="A249" s="1" t="str">
        <f t="shared" si="21"/>
        <v>ZB_PREPAGADA860078828</v>
      </c>
      <c r="B249" s="12" t="s">
        <v>200</v>
      </c>
      <c r="C249" s="12">
        <v>860078828</v>
      </c>
      <c r="D249" s="12" t="s">
        <v>202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1460771</v>
      </c>
      <c r="K249" s="6">
        <v>0</v>
      </c>
      <c r="L249" s="6">
        <f>SUM(E249:K249)</f>
        <v>1460771</v>
      </c>
    </row>
    <row r="250" spans="1:12" ht="15.75" thickBot="1" x14ac:dyDescent="0.3">
      <c r="A250" s="1" t="str">
        <f t="shared" si="21"/>
        <v>Total ZB_PREPAGADA</v>
      </c>
      <c r="B250" s="32" t="s">
        <v>203</v>
      </c>
      <c r="C250" s="32"/>
      <c r="D250" s="32"/>
      <c r="E250" s="9">
        <f>SUM(E248:E249)</f>
        <v>0</v>
      </c>
      <c r="F250" s="9">
        <f t="shared" ref="F250:L250" si="27">SUM(F248:F249)</f>
        <v>0</v>
      </c>
      <c r="G250" s="9">
        <f t="shared" si="27"/>
        <v>0</v>
      </c>
      <c r="H250" s="9">
        <f t="shared" si="27"/>
        <v>0</v>
      </c>
      <c r="I250" s="9">
        <f t="shared" si="27"/>
        <v>0</v>
      </c>
      <c r="J250" s="9">
        <f t="shared" si="27"/>
        <v>1562271</v>
      </c>
      <c r="K250" s="9">
        <f t="shared" si="27"/>
        <v>0</v>
      </c>
      <c r="L250" s="10">
        <f t="shared" si="27"/>
        <v>1562271</v>
      </c>
    </row>
    <row r="251" spans="1:12" x14ac:dyDescent="0.25">
      <c r="A251" s="1" t="str">
        <f t="shared" si="21"/>
        <v>V_CONVENIO DOCENTE800225340</v>
      </c>
      <c r="B251" s="5" t="s">
        <v>204</v>
      </c>
      <c r="C251" s="5">
        <v>800225340</v>
      </c>
      <c r="D251" s="5" t="s">
        <v>205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272910555</v>
      </c>
      <c r="K251" s="6">
        <v>0</v>
      </c>
      <c r="L251" s="6">
        <f>SUM(E251:K251)</f>
        <v>272910555</v>
      </c>
    </row>
    <row r="252" spans="1:12" x14ac:dyDescent="0.25">
      <c r="A252" s="1" t="str">
        <f t="shared" si="21"/>
        <v>V_CONVENIO DOCENTE800167160</v>
      </c>
      <c r="B252" s="5" t="s">
        <v>204</v>
      </c>
      <c r="C252" s="5">
        <v>800167160</v>
      </c>
      <c r="D252" s="5" t="s">
        <v>251</v>
      </c>
      <c r="E252" s="6">
        <v>8070341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f>SUM(E252:K252)</f>
        <v>8070341</v>
      </c>
    </row>
    <row r="253" spans="1:12" x14ac:dyDescent="0.25">
      <c r="A253" s="1" t="str">
        <f t="shared" si="21"/>
        <v>V_CONVENIO DOCENTE800216673</v>
      </c>
      <c r="B253" s="5" t="s">
        <v>204</v>
      </c>
      <c r="C253" s="5">
        <v>800216673</v>
      </c>
      <c r="D253" s="5" t="s">
        <v>206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8158863</v>
      </c>
      <c r="K253" s="6">
        <v>0</v>
      </c>
      <c r="L253" s="6">
        <f>SUM(E253:K253)</f>
        <v>8158863</v>
      </c>
    </row>
    <row r="254" spans="1:12" x14ac:dyDescent="0.25">
      <c r="A254" s="1" t="str">
        <f t="shared" si="21"/>
        <v>V_CONVENIO DOCENTE830038530</v>
      </c>
      <c r="B254" s="5" t="s">
        <v>204</v>
      </c>
      <c r="C254" s="5">
        <v>830038530</v>
      </c>
      <c r="D254" s="5" t="s">
        <v>209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22310753</v>
      </c>
      <c r="K254" s="6">
        <v>0</v>
      </c>
      <c r="L254" s="8">
        <f>SUM(E254:K254)</f>
        <v>22310753</v>
      </c>
    </row>
    <row r="255" spans="1:12" x14ac:dyDescent="0.25">
      <c r="A255" s="1" t="str">
        <f t="shared" si="21"/>
        <v>V_CONVENIO DOCENTE830015970</v>
      </c>
      <c r="B255" s="5" t="s">
        <v>204</v>
      </c>
      <c r="C255" s="5">
        <v>830015970</v>
      </c>
      <c r="D255" s="5" t="s">
        <v>207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10373750</v>
      </c>
      <c r="K255" s="6">
        <v>0</v>
      </c>
      <c r="L255" s="8">
        <f>SUM(E255:K255)</f>
        <v>10373750</v>
      </c>
    </row>
    <row r="256" spans="1:12" x14ac:dyDescent="0.25">
      <c r="A256" s="1" t="str">
        <f t="shared" si="21"/>
        <v>V_CONVENIO DOCENTE830113458</v>
      </c>
      <c r="B256" s="5" t="s">
        <v>204</v>
      </c>
      <c r="C256" s="5">
        <v>830113458</v>
      </c>
      <c r="D256" s="5" t="s">
        <v>208</v>
      </c>
      <c r="E256" s="6">
        <v>0</v>
      </c>
      <c r="F256" s="6">
        <v>0</v>
      </c>
      <c r="G256" s="6">
        <v>0</v>
      </c>
      <c r="H256" s="6">
        <v>0</v>
      </c>
      <c r="I256" s="6">
        <v>557672955</v>
      </c>
      <c r="J256" s="6">
        <v>87506780</v>
      </c>
      <c r="K256" s="6">
        <v>0</v>
      </c>
      <c r="L256" s="8">
        <f>SUM(E256:K256)</f>
        <v>645179735</v>
      </c>
    </row>
    <row r="257" spans="1:12" x14ac:dyDescent="0.25">
      <c r="A257" s="1" t="str">
        <f t="shared" si="21"/>
        <v>V_CONVENIO DOCENTE860007759</v>
      </c>
      <c r="B257" s="5" t="s">
        <v>204</v>
      </c>
      <c r="C257" s="5">
        <v>860007759</v>
      </c>
      <c r="D257" s="5" t="s">
        <v>211</v>
      </c>
      <c r="E257" s="6">
        <v>0</v>
      </c>
      <c r="F257" s="6">
        <v>0</v>
      </c>
      <c r="G257" s="6">
        <v>0</v>
      </c>
      <c r="H257" s="6">
        <v>158351256</v>
      </c>
      <c r="I257" s="6">
        <v>444348654</v>
      </c>
      <c r="J257" s="6">
        <v>644021487.71000004</v>
      </c>
      <c r="K257" s="6">
        <v>0</v>
      </c>
      <c r="L257" s="8">
        <f>SUM(E257:K257)</f>
        <v>1246721397.71</v>
      </c>
    </row>
    <row r="258" spans="1:12" x14ac:dyDescent="0.25">
      <c r="A258" s="1" t="str">
        <f t="shared" si="21"/>
        <v>V_CONVENIO DOCENTE860013720</v>
      </c>
      <c r="B258" s="5" t="s">
        <v>204</v>
      </c>
      <c r="C258" s="5">
        <v>860013720</v>
      </c>
      <c r="D258" s="5" t="s">
        <v>210</v>
      </c>
      <c r="E258" s="6">
        <v>0</v>
      </c>
      <c r="F258" s="6">
        <v>0</v>
      </c>
      <c r="G258" s="6">
        <v>44387803</v>
      </c>
      <c r="H258" s="6">
        <v>0</v>
      </c>
      <c r="I258" s="6">
        <v>0</v>
      </c>
      <c r="J258" s="6">
        <v>40269674</v>
      </c>
      <c r="K258" s="6">
        <v>0</v>
      </c>
      <c r="L258" s="8">
        <f>SUM(E258:K258)</f>
        <v>84657477</v>
      </c>
    </row>
    <row r="259" spans="1:12" x14ac:dyDescent="0.25">
      <c r="A259" s="1" t="str">
        <f t="shared" ref="A259" si="28">+B259&amp;C259</f>
        <v>V_CONVENIO DOCENTE860056070</v>
      </c>
      <c r="B259" s="5" t="s">
        <v>204</v>
      </c>
      <c r="C259" s="5">
        <v>860056070</v>
      </c>
      <c r="D259" s="5" t="s">
        <v>212</v>
      </c>
      <c r="E259" s="6">
        <v>198401002</v>
      </c>
      <c r="F259" s="6">
        <v>0</v>
      </c>
      <c r="G259" s="6">
        <v>0</v>
      </c>
      <c r="H259" s="6">
        <v>0</v>
      </c>
      <c r="I259" s="6">
        <v>0</v>
      </c>
      <c r="J259" s="6">
        <v>50922217</v>
      </c>
      <c r="K259" s="6">
        <v>0</v>
      </c>
      <c r="L259" s="8">
        <f>SUM(E259:K259)</f>
        <v>249323219</v>
      </c>
    </row>
    <row r="260" spans="1:12" x14ac:dyDescent="0.25">
      <c r="A260" s="1" t="str">
        <f t="shared" si="21"/>
        <v>V_CONVENIO DOCENTE860066789</v>
      </c>
      <c r="B260" s="5" t="s">
        <v>204</v>
      </c>
      <c r="C260" s="5">
        <v>860066789</v>
      </c>
      <c r="D260" s="5" t="s">
        <v>213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905809544.45000005</v>
      </c>
      <c r="K260" s="6">
        <v>0</v>
      </c>
      <c r="L260" s="8">
        <f>SUM(E260:K260)</f>
        <v>905809544.45000005</v>
      </c>
    </row>
    <row r="261" spans="1:12" x14ac:dyDescent="0.25">
      <c r="A261" s="1" t="str">
        <f t="shared" si="21"/>
        <v>V_CONVENIO DOCENTE860517302</v>
      </c>
      <c r="B261" s="5" t="s">
        <v>204</v>
      </c>
      <c r="C261" s="5">
        <v>860517302</v>
      </c>
      <c r="D261" s="5" t="s">
        <v>218</v>
      </c>
      <c r="E261" s="6">
        <v>0</v>
      </c>
      <c r="F261" s="6">
        <v>0</v>
      </c>
      <c r="G261" s="6">
        <v>0</v>
      </c>
      <c r="H261" s="6">
        <v>0</v>
      </c>
      <c r="I261" s="6">
        <v>45494818</v>
      </c>
      <c r="J261" s="8">
        <v>812254</v>
      </c>
      <c r="K261" s="28">
        <v>0</v>
      </c>
      <c r="L261" s="29">
        <f>SUM(E261:K261)</f>
        <v>46307072</v>
      </c>
    </row>
    <row r="262" spans="1:12" x14ac:dyDescent="0.25">
      <c r="A262" s="1" t="str">
        <f t="shared" si="21"/>
        <v>V_CONVENIO DOCENTE860403721</v>
      </c>
      <c r="B262" s="5" t="s">
        <v>204</v>
      </c>
      <c r="C262" s="5">
        <v>860403721</v>
      </c>
      <c r="D262" s="5" t="s">
        <v>236</v>
      </c>
      <c r="E262" s="6">
        <v>0</v>
      </c>
      <c r="F262" s="6">
        <v>0</v>
      </c>
      <c r="G262" s="6">
        <v>0</v>
      </c>
      <c r="H262" s="6">
        <v>197334352</v>
      </c>
      <c r="I262" s="6">
        <v>178916851</v>
      </c>
      <c r="J262" s="8">
        <v>0</v>
      </c>
      <c r="K262" s="8">
        <v>0</v>
      </c>
      <c r="L262" s="8">
        <f>SUM(E262:K262)</f>
        <v>376251203</v>
      </c>
    </row>
    <row r="263" spans="1:12" x14ac:dyDescent="0.25">
      <c r="A263" s="1" t="str">
        <f t="shared" ref="A263" si="29">+B263&amp;C263</f>
        <v>V_CONVENIO DOCENTE860517647</v>
      </c>
      <c r="B263" s="5" t="s">
        <v>204</v>
      </c>
      <c r="C263" s="5">
        <v>860517647</v>
      </c>
      <c r="D263" s="5" t="s">
        <v>217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8">
        <v>10636133</v>
      </c>
      <c r="K263" s="8">
        <v>0</v>
      </c>
      <c r="L263" s="8">
        <f>SUM(E263:K263)</f>
        <v>10636133</v>
      </c>
    </row>
    <row r="264" spans="1:12" x14ac:dyDescent="0.25">
      <c r="A264" s="1" t="str">
        <f t="shared" si="21"/>
        <v>V_CONVENIO DOCENTE860075558</v>
      </c>
      <c r="B264" s="5" t="s">
        <v>204</v>
      </c>
      <c r="C264" s="5">
        <v>860075558</v>
      </c>
      <c r="D264" s="5" t="s">
        <v>216</v>
      </c>
      <c r="E264" s="6">
        <v>0</v>
      </c>
      <c r="F264" s="6">
        <v>0</v>
      </c>
      <c r="G264" s="6">
        <v>0</v>
      </c>
      <c r="H264" s="6">
        <v>0</v>
      </c>
      <c r="I264" s="6">
        <v>868185675</v>
      </c>
      <c r="J264" s="8">
        <v>394830061.46000004</v>
      </c>
      <c r="K264" s="8">
        <v>0</v>
      </c>
      <c r="L264" s="8">
        <f>SUM(E264:K264)</f>
        <v>1263015736.46</v>
      </c>
    </row>
    <row r="265" spans="1:12" x14ac:dyDescent="0.25">
      <c r="A265" s="1" t="str">
        <f t="shared" si="21"/>
        <v>V_CONVENIO DOCENTE860503837</v>
      </c>
      <c r="B265" s="5" t="s">
        <v>204</v>
      </c>
      <c r="C265" s="5">
        <v>860503837</v>
      </c>
      <c r="D265" s="5" t="s">
        <v>215</v>
      </c>
      <c r="E265" s="6">
        <v>0</v>
      </c>
      <c r="F265" s="6">
        <v>0</v>
      </c>
      <c r="G265" s="6">
        <v>0</v>
      </c>
      <c r="H265" s="6">
        <v>0</v>
      </c>
      <c r="I265" s="6">
        <v>59462350</v>
      </c>
      <c r="J265" s="8">
        <v>3178597</v>
      </c>
      <c r="K265" s="8">
        <v>0</v>
      </c>
      <c r="L265" s="8">
        <f>SUM(E265:K265)</f>
        <v>62640947</v>
      </c>
    </row>
    <row r="266" spans="1:12" x14ac:dyDescent="0.25">
      <c r="A266" s="1" t="str">
        <f t="shared" si="21"/>
        <v>V_CONVENIO DOCENTE860051853</v>
      </c>
      <c r="B266" s="5" t="s">
        <v>204</v>
      </c>
      <c r="C266" s="5">
        <v>860051853</v>
      </c>
      <c r="D266" s="5" t="s">
        <v>253</v>
      </c>
      <c r="E266" s="6">
        <v>13577086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8">
        <f>SUM(E266:K266)</f>
        <v>13577086</v>
      </c>
    </row>
    <row r="267" spans="1:12" x14ac:dyDescent="0.25">
      <c r="A267" s="1" t="str">
        <f t="shared" si="21"/>
        <v>V_CONVENIO DOCENTE860401496</v>
      </c>
      <c r="B267" s="5" t="s">
        <v>204</v>
      </c>
      <c r="C267" s="5">
        <v>860401496</v>
      </c>
      <c r="D267" s="5" t="s">
        <v>245</v>
      </c>
      <c r="E267" s="6">
        <v>0</v>
      </c>
      <c r="F267" s="6">
        <v>6160155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8">
        <f>SUM(E267:K267)</f>
        <v>6160155</v>
      </c>
    </row>
    <row r="268" spans="1:12" x14ac:dyDescent="0.25">
      <c r="A268" s="1" t="str">
        <f t="shared" ref="A268:A270" si="30">+B268&amp;C268</f>
        <v>V_CONVENIO DOCENTE860503634</v>
      </c>
      <c r="B268" s="5" t="s">
        <v>204</v>
      </c>
      <c r="C268" s="5">
        <v>860503634</v>
      </c>
      <c r="D268" s="5" t="s">
        <v>214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1846965</v>
      </c>
      <c r="K268" s="6">
        <v>0</v>
      </c>
      <c r="L268" s="6">
        <f>SUM(E268:K268)</f>
        <v>1846965</v>
      </c>
    </row>
    <row r="269" spans="1:12" x14ac:dyDescent="0.25">
      <c r="A269" s="1" t="str">
        <f t="shared" si="30"/>
        <v>V_CONVENIO DOCENTE900519721</v>
      </c>
      <c r="B269" s="5" t="s">
        <v>204</v>
      </c>
      <c r="C269" s="5">
        <v>900519721</v>
      </c>
      <c r="D269" s="5" t="s">
        <v>239</v>
      </c>
      <c r="E269" s="6">
        <v>0</v>
      </c>
      <c r="F269" s="6">
        <v>0</v>
      </c>
      <c r="G269" s="6">
        <v>490000</v>
      </c>
      <c r="H269" s="6">
        <v>0</v>
      </c>
      <c r="I269" s="6">
        <v>0</v>
      </c>
      <c r="J269" s="6">
        <v>0</v>
      </c>
      <c r="K269" s="6">
        <v>0</v>
      </c>
      <c r="L269" s="6">
        <f>SUM(E269:K269)</f>
        <v>490000</v>
      </c>
    </row>
    <row r="270" spans="1:12" ht="15.75" thickBot="1" x14ac:dyDescent="0.3">
      <c r="A270" s="1" t="str">
        <f t="shared" si="30"/>
        <v>V_CONVENIO DOCENTE901508361</v>
      </c>
      <c r="B270" s="5" t="s">
        <v>204</v>
      </c>
      <c r="C270" s="5">
        <v>901508361</v>
      </c>
      <c r="D270" s="5" t="s">
        <v>237</v>
      </c>
      <c r="E270" s="6">
        <v>51024000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f>SUM(E270:K270)</f>
        <v>51024000</v>
      </c>
    </row>
    <row r="271" spans="1:12" ht="15.75" thickBot="1" x14ac:dyDescent="0.3">
      <c r="A271" s="1" t="str">
        <f t="shared" ref="A271:A283" si="31">+B271&amp;C271</f>
        <v>Total V_CONVENIO DOCENTE</v>
      </c>
      <c r="B271" s="32" t="s">
        <v>219</v>
      </c>
      <c r="C271" s="32"/>
      <c r="D271" s="32"/>
      <c r="E271" s="9">
        <f t="shared" ref="E271:L271" si="32">SUM(E251:E270)</f>
        <v>271072429</v>
      </c>
      <c r="F271" s="9">
        <f t="shared" si="32"/>
        <v>6160155</v>
      </c>
      <c r="G271" s="9">
        <f t="shared" si="32"/>
        <v>44877803</v>
      </c>
      <c r="H271" s="9">
        <f t="shared" si="32"/>
        <v>355685608</v>
      </c>
      <c r="I271" s="9">
        <f t="shared" si="32"/>
        <v>2154081303</v>
      </c>
      <c r="J271" s="9">
        <f t="shared" si="32"/>
        <v>2453587634.6199999</v>
      </c>
      <c r="K271" s="9">
        <f t="shared" si="32"/>
        <v>0</v>
      </c>
      <c r="L271" s="14">
        <f t="shared" si="32"/>
        <v>5285464932.6199999</v>
      </c>
    </row>
    <row r="272" spans="1:12" ht="15.75" thickBot="1" x14ac:dyDescent="0.3">
      <c r="A272" s="1" t="str">
        <f t="shared" si="31"/>
        <v>letras y pagares10001000</v>
      </c>
      <c r="B272" s="13" t="s">
        <v>220</v>
      </c>
      <c r="C272" s="13">
        <v>10001000</v>
      </c>
      <c r="D272" s="13" t="s">
        <v>221</v>
      </c>
      <c r="E272" s="6">
        <v>23921798</v>
      </c>
      <c r="F272" s="6">
        <v>29731098</v>
      </c>
      <c r="G272" s="6">
        <v>33731500</v>
      </c>
      <c r="H272" s="6">
        <v>107757919</v>
      </c>
      <c r="I272" s="6">
        <v>178091774</v>
      </c>
      <c r="J272" s="15">
        <v>4709621439</v>
      </c>
      <c r="K272" s="6">
        <v>0</v>
      </c>
      <c r="L272" s="16">
        <f>SUM(E272:K272)</f>
        <v>5082855528</v>
      </c>
    </row>
    <row r="273" spans="1:12" ht="15.75" thickBot="1" x14ac:dyDescent="0.3">
      <c r="A273" s="1" t="str">
        <f t="shared" si="31"/>
        <v>Total letras y pagares</v>
      </c>
      <c r="B273" s="32" t="s">
        <v>222</v>
      </c>
      <c r="C273" s="32"/>
      <c r="D273" s="32"/>
      <c r="E273" s="17">
        <f>SUM(E272)</f>
        <v>23921798</v>
      </c>
      <c r="F273" s="17">
        <f t="shared" ref="F273:L273" si="33">SUM(F272)</f>
        <v>29731098</v>
      </c>
      <c r="G273" s="17">
        <f t="shared" si="33"/>
        <v>33731500</v>
      </c>
      <c r="H273" s="17">
        <f t="shared" si="33"/>
        <v>107757919</v>
      </c>
      <c r="I273" s="17">
        <f t="shared" si="33"/>
        <v>178091774</v>
      </c>
      <c r="J273" s="17">
        <f t="shared" si="33"/>
        <v>4709621439</v>
      </c>
      <c r="K273" s="17">
        <f t="shared" si="33"/>
        <v>0</v>
      </c>
      <c r="L273" s="18">
        <f t="shared" si="33"/>
        <v>5082855528</v>
      </c>
    </row>
    <row r="274" spans="1:12" ht="15.75" thickBot="1" x14ac:dyDescent="0.3">
      <c r="A274" s="1" t="str">
        <f t="shared" si="31"/>
        <v>OTROS PAGADORES900978341</v>
      </c>
      <c r="B274" s="12" t="s">
        <v>223</v>
      </c>
      <c r="C274" s="12">
        <v>900978341</v>
      </c>
      <c r="D274" s="12" t="s">
        <v>224</v>
      </c>
      <c r="E274" s="6"/>
      <c r="F274" s="6"/>
      <c r="G274" s="6"/>
      <c r="H274" s="6"/>
      <c r="I274" s="6"/>
      <c r="J274" s="6"/>
      <c r="K274" s="6"/>
      <c r="L274" s="16">
        <f>SUM(E274:K274)</f>
        <v>0</v>
      </c>
    </row>
    <row r="275" spans="1:12" ht="15.75" thickBot="1" x14ac:dyDescent="0.3">
      <c r="A275" s="1" t="str">
        <f t="shared" si="31"/>
        <v>Total OTROS PAGADORES</v>
      </c>
      <c r="B275" s="32" t="s">
        <v>225</v>
      </c>
      <c r="C275" s="32"/>
      <c r="D275" s="32"/>
      <c r="E275" s="19">
        <f t="shared" ref="E275:L275" si="34">SUM(E274:E274)</f>
        <v>0</v>
      </c>
      <c r="F275" s="19">
        <f t="shared" si="34"/>
        <v>0</v>
      </c>
      <c r="G275" s="19">
        <f t="shared" si="34"/>
        <v>0</v>
      </c>
      <c r="H275" s="19">
        <f t="shared" si="34"/>
        <v>0</v>
      </c>
      <c r="I275" s="19">
        <f t="shared" si="34"/>
        <v>0</v>
      </c>
      <c r="J275" s="19">
        <f t="shared" si="34"/>
        <v>0</v>
      </c>
      <c r="K275" s="19">
        <f t="shared" si="34"/>
        <v>0</v>
      </c>
      <c r="L275" s="19">
        <f t="shared" si="34"/>
        <v>0</v>
      </c>
    </row>
    <row r="276" spans="1:12" ht="15.75" thickBot="1" x14ac:dyDescent="0.3">
      <c r="A276" s="1" t="str">
        <f t="shared" si="31"/>
        <v>Total general</v>
      </c>
      <c r="B276" s="32" t="s">
        <v>226</v>
      </c>
      <c r="C276" s="32"/>
      <c r="D276" s="32"/>
      <c r="E276" s="20">
        <f t="shared" ref="E276:L276" si="35">+SUM(E275+E273+E271+E250+E247+E238+E219+E213+E192+E183+E179+E164+E162+E160+E158+E156+E152+E150+E113+E91+E89+E87+E59+E57+E39+E154)</f>
        <v>18331851891</v>
      </c>
      <c r="F276" s="20">
        <f t="shared" si="35"/>
        <v>9422119358.9599991</v>
      </c>
      <c r="G276" s="20">
        <f t="shared" si="35"/>
        <v>7949128753</v>
      </c>
      <c r="H276" s="20">
        <f t="shared" si="35"/>
        <v>16942501165.68</v>
      </c>
      <c r="I276" s="20">
        <f t="shared" si="35"/>
        <v>22627695642.970001</v>
      </c>
      <c r="J276" s="20">
        <f t="shared" si="35"/>
        <v>155429971110.45001</v>
      </c>
      <c r="K276" s="20">
        <f t="shared" si="35"/>
        <v>-7776921068.5500002</v>
      </c>
      <c r="L276" s="27">
        <f t="shared" si="35"/>
        <v>222926346853.51004</v>
      </c>
    </row>
    <row r="277" spans="1:12" x14ac:dyDescent="0.25">
      <c r="A277" s="1" t="str">
        <f t="shared" si="31"/>
        <v/>
      </c>
    </row>
    <row r="278" spans="1:12" x14ac:dyDescent="0.25">
      <c r="A278" s="1" t="str">
        <f t="shared" si="31"/>
        <v/>
      </c>
    </row>
    <row r="279" spans="1:12" x14ac:dyDescent="0.25">
      <c r="A279" s="1" t="str">
        <f t="shared" si="31"/>
        <v/>
      </c>
    </row>
    <row r="280" spans="1:12" ht="30" x14ac:dyDescent="0.25">
      <c r="A280" s="1" t="str">
        <f t="shared" si="31"/>
        <v>plan de beneficiosDOCUMENTO</v>
      </c>
      <c r="B280" s="2" t="s">
        <v>227</v>
      </c>
      <c r="C280" s="2" t="s">
        <v>4</v>
      </c>
      <c r="D280" s="2" t="s">
        <v>5</v>
      </c>
      <c r="E280" s="22" t="s">
        <v>6</v>
      </c>
      <c r="F280" s="22" t="s">
        <v>7</v>
      </c>
      <c r="G280" s="22" t="s">
        <v>8</v>
      </c>
      <c r="H280" s="22" t="s">
        <v>9</v>
      </c>
      <c r="I280" s="22" t="s">
        <v>10</v>
      </c>
      <c r="J280" s="22" t="s">
        <v>246</v>
      </c>
      <c r="K280" s="22" t="s">
        <v>11</v>
      </c>
      <c r="L280" s="23" t="str">
        <f>+L8</f>
        <v>CARTERA JUNIO 2024</v>
      </c>
    </row>
    <row r="281" spans="1:12" ht="23.25" customHeight="1" x14ac:dyDescent="0.25">
      <c r="A281" s="1" t="str">
        <f t="shared" si="31"/>
        <v>SUBVENCIONES POR COBRAR800246953</v>
      </c>
      <c r="B281" s="24" t="s">
        <v>228</v>
      </c>
      <c r="C281" s="5">
        <v>800246953</v>
      </c>
      <c r="D281" s="5" t="s">
        <v>113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f>SUM(E281:K281)</f>
        <v>0</v>
      </c>
    </row>
    <row r="282" spans="1:12" ht="23.25" customHeight="1" x14ac:dyDescent="0.25">
      <c r="A282" s="1" t="str">
        <f t="shared" ref="A282" si="36">+B282&amp;C282</f>
        <v>SUBVENCIONES POR COBRAR899999061</v>
      </c>
      <c r="B282" s="24" t="s">
        <v>228</v>
      </c>
      <c r="C282" s="5">
        <v>899999061</v>
      </c>
      <c r="D282" s="5" t="s">
        <v>80</v>
      </c>
      <c r="E282" s="6">
        <v>47611710</v>
      </c>
      <c r="F282" s="6">
        <v>119403199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f>SUM(E282:K282)</f>
        <v>167014909</v>
      </c>
    </row>
    <row r="283" spans="1:12" x14ac:dyDescent="0.25">
      <c r="A283" s="1" t="str">
        <f t="shared" si="31"/>
        <v>Total OTROS PAGADORES</v>
      </c>
      <c r="B283" s="33" t="s">
        <v>225</v>
      </c>
      <c r="C283" s="34"/>
      <c r="D283" s="35"/>
      <c r="E283" s="25">
        <f t="shared" ref="E283:L283" si="37">SUM(E281:E282)</f>
        <v>47611710</v>
      </c>
      <c r="F283" s="25">
        <f t="shared" si="37"/>
        <v>119403199</v>
      </c>
      <c r="G283" s="25">
        <f t="shared" si="37"/>
        <v>0</v>
      </c>
      <c r="H283" s="25">
        <f t="shared" si="37"/>
        <v>0</v>
      </c>
      <c r="I283" s="25">
        <f t="shared" si="37"/>
        <v>0</v>
      </c>
      <c r="J283" s="25">
        <f t="shared" si="37"/>
        <v>0</v>
      </c>
      <c r="K283" s="25">
        <f t="shared" si="37"/>
        <v>0</v>
      </c>
      <c r="L283" s="25">
        <f t="shared" si="37"/>
        <v>167014909</v>
      </c>
    </row>
    <row r="285" spans="1:12" ht="15.75" thickBot="1" x14ac:dyDescent="0.3"/>
    <row r="286" spans="1:12" ht="15.75" thickBot="1" x14ac:dyDescent="0.3">
      <c r="B286" s="32" t="s">
        <v>229</v>
      </c>
      <c r="C286" s="32"/>
      <c r="D286" s="32"/>
      <c r="E286" s="20">
        <f t="shared" ref="E286:L286" si="38">+E283+E276</f>
        <v>18379463601</v>
      </c>
      <c r="F286" s="20">
        <f t="shared" si="38"/>
        <v>9541522557.9599991</v>
      </c>
      <c r="G286" s="20">
        <f t="shared" si="38"/>
        <v>7949128753</v>
      </c>
      <c r="H286" s="20">
        <f t="shared" si="38"/>
        <v>16942501165.68</v>
      </c>
      <c r="I286" s="20">
        <f t="shared" si="38"/>
        <v>22627695642.970001</v>
      </c>
      <c r="J286" s="20">
        <f t="shared" si="38"/>
        <v>155429971110.45001</v>
      </c>
      <c r="K286" s="20">
        <f t="shared" si="38"/>
        <v>-7776921068.5500002</v>
      </c>
      <c r="L286" s="27">
        <f t="shared" si="38"/>
        <v>223093361762.51004</v>
      </c>
    </row>
    <row r="288" spans="1:12" s="1" customFormat="1" x14ac:dyDescent="0.25">
      <c r="E288" s="53">
        <v>18379463601</v>
      </c>
      <c r="F288" s="53">
        <v>9541522557.9599991</v>
      </c>
      <c r="G288" s="53">
        <v>7949128753.0100002</v>
      </c>
      <c r="H288" s="53">
        <v>16942501165.679998</v>
      </c>
      <c r="I288" s="53">
        <v>22627695642.970001</v>
      </c>
      <c r="J288" s="53">
        <v>150385100204.77002</v>
      </c>
      <c r="K288" s="53">
        <v>-7776921068.5500002</v>
      </c>
      <c r="L288" s="53">
        <v>223093361762.51999</v>
      </c>
    </row>
    <row r="289" spans="5:12" s="1" customFormat="1" x14ac:dyDescent="0.25">
      <c r="E289" s="53">
        <f>+E288-E286</f>
        <v>0</v>
      </c>
      <c r="F289" s="53">
        <f t="shared" ref="F289:L289" si="39">+F288-F286</f>
        <v>0</v>
      </c>
      <c r="G289" s="53">
        <f t="shared" si="39"/>
        <v>1.0000228881835937E-2</v>
      </c>
      <c r="H289" s="53">
        <f t="shared" si="39"/>
        <v>0</v>
      </c>
      <c r="I289" s="53">
        <f t="shared" si="39"/>
        <v>0</v>
      </c>
      <c r="J289" s="53">
        <f t="shared" si="39"/>
        <v>-5044870905.6799927</v>
      </c>
      <c r="K289" s="53">
        <f t="shared" si="39"/>
        <v>0</v>
      </c>
      <c r="L289" s="53">
        <f t="shared" si="39"/>
        <v>9.94873046875E-3</v>
      </c>
    </row>
    <row r="292" spans="5:12" x14ac:dyDescent="0.25">
      <c r="E292" s="30" t="s">
        <v>230</v>
      </c>
      <c r="F292" s="30"/>
      <c r="G292" s="30"/>
      <c r="H292" s="26"/>
      <c r="I292" s="26"/>
      <c r="J292" s="30" t="s">
        <v>233</v>
      </c>
      <c r="K292" s="30"/>
    </row>
    <row r="293" spans="5:12" x14ac:dyDescent="0.25">
      <c r="E293" s="31" t="s">
        <v>231</v>
      </c>
      <c r="F293" s="31"/>
      <c r="G293" s="31"/>
      <c r="J293" s="31" t="s">
        <v>234</v>
      </c>
      <c r="K293" s="31"/>
    </row>
  </sheetData>
  <autoFilter ref="A8:L283"/>
  <mergeCells count="38">
    <mergeCell ref="B39:D39"/>
    <mergeCell ref="B1:C4"/>
    <mergeCell ref="D1:L1"/>
    <mergeCell ref="D2:L2"/>
    <mergeCell ref="D3:L3"/>
    <mergeCell ref="D4:L4"/>
    <mergeCell ref="B160:D160"/>
    <mergeCell ref="B57:D57"/>
    <mergeCell ref="B59:D59"/>
    <mergeCell ref="B87:D87"/>
    <mergeCell ref="B89:D89"/>
    <mergeCell ref="B91:D91"/>
    <mergeCell ref="B113:D113"/>
    <mergeCell ref="B150:D150"/>
    <mergeCell ref="B152:D152"/>
    <mergeCell ref="B154:D154"/>
    <mergeCell ref="B156:D156"/>
    <mergeCell ref="B158:D158"/>
    <mergeCell ref="B271:D271"/>
    <mergeCell ref="B162:D162"/>
    <mergeCell ref="B164:D164"/>
    <mergeCell ref="B179:D179"/>
    <mergeCell ref="B183:D183"/>
    <mergeCell ref="B192:D192"/>
    <mergeCell ref="B213:D213"/>
    <mergeCell ref="B219:D219"/>
    <mergeCell ref="B238:D238"/>
    <mergeCell ref="B247:D247"/>
    <mergeCell ref="B250:D250"/>
    <mergeCell ref="J292:K292"/>
    <mergeCell ref="E293:G293"/>
    <mergeCell ref="J293:K293"/>
    <mergeCell ref="B273:D273"/>
    <mergeCell ref="B275:D275"/>
    <mergeCell ref="B276:D276"/>
    <mergeCell ref="B283:D283"/>
    <mergeCell ref="B286:D286"/>
    <mergeCell ref="E292:G292"/>
  </mergeCells>
  <conditionalFormatting sqref="L52:L76 L78:L103 L287:L288 L5:L50 L232:L256 L290:L1048576 L264:L275 L277:L281 L105:L219 L283:L285">
    <cfRule type="expression" priority="10">
      <formula>"-"</formula>
    </cfRule>
  </conditionalFormatting>
  <conditionalFormatting sqref="L51">
    <cfRule type="expression" priority="9">
      <formula>"-"</formula>
    </cfRule>
  </conditionalFormatting>
  <conditionalFormatting sqref="L104">
    <cfRule type="expression" priority="8">
      <formula>"-"</formula>
    </cfRule>
  </conditionalFormatting>
  <conditionalFormatting sqref="L77">
    <cfRule type="expression" priority="6">
      <formula>"-"</formula>
    </cfRule>
  </conditionalFormatting>
  <conditionalFormatting sqref="L257:L263">
    <cfRule type="expression" priority="4">
      <formula>"-"</formula>
    </cfRule>
  </conditionalFormatting>
  <conditionalFormatting sqref="L220:L231">
    <cfRule type="expression" priority="3">
      <formula>"-"</formula>
    </cfRule>
  </conditionalFormatting>
  <conditionalFormatting sqref="L282">
    <cfRule type="expression" priority="1">
      <formula>"-"</formula>
    </cfRule>
  </conditionalFormatting>
  <pageMargins left="0.56000000000000005" right="0.35" top="0.74803149606299213" bottom="0.74803149606299213" header="0.31496062992125984" footer="0.31496062992125984"/>
  <pageSetup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JUNIO 24</vt:lpstr>
      <vt:lpstr>'JUNIO 24'!Área_de_impresión</vt:lpstr>
      <vt:lpstr>'JUNIO 24'!Títulos_a_imprimir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Leonardo Neuta Ayala</dc:creator>
  <cp:lastModifiedBy>Jorge Leonardo Neuta Ayala</cp:lastModifiedBy>
  <cp:lastPrinted>2024-06-13T12:29:36Z</cp:lastPrinted>
  <dcterms:created xsi:type="dcterms:W3CDTF">2023-10-11T12:48:00Z</dcterms:created>
  <dcterms:modified xsi:type="dcterms:W3CDTF">2024-07-11T13:29:35Z</dcterms:modified>
</cp:coreProperties>
</file>